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3256" windowHeight="13176" activeTab="6"/>
  </bookViews>
  <sheets>
    <sheet name="Pokyny pro vyplnění" sheetId="11" r:id="rId1"/>
    <sheet name="Stavba" sheetId="1" r:id="rId2"/>
    <sheet name="VzorPolozky" sheetId="10" state="hidden" r:id="rId3"/>
    <sheet name="01 00 Pol" sheetId="12" r:id="rId4"/>
    <sheet name="01 00-1 Pol" sheetId="13" r:id="rId5"/>
    <sheet name="01 SO 01  Pol" sheetId="14" r:id="rId6"/>
    <sheet name="01 SO 02 Pol" sheetId="15" r:id="rId7"/>
    <sheet name="01 SO 04 Pol" sheetId="16" r:id="rId8"/>
    <sheet name="01 SO 06 Pol" sheetId="17" r:id="rId9"/>
    <sheet name="01 SO 08 Pol" sheetId="18" r:id="rId10"/>
    <sheet name="01 SO 09 Pol" sheetId="19" r:id="rId11"/>
    <sheet name="01 SO 10 Pol" sheetId="20" r:id="rId12"/>
  </sheets>
  <externalReferences>
    <externalReference r:id="rId13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00 Pol'!$1:$7</definedName>
    <definedName name="_xlnm.Print_Titles" localSheetId="4">'01 00-1 Pol'!$1:$7</definedName>
    <definedName name="_xlnm.Print_Titles" localSheetId="5">'01 SO 01  Pol'!$1:$7</definedName>
    <definedName name="_xlnm.Print_Titles" localSheetId="6">'01 SO 02 Pol'!$1:$7</definedName>
    <definedName name="_xlnm.Print_Titles" localSheetId="7">'01 SO 04 Pol'!$1:$7</definedName>
    <definedName name="_xlnm.Print_Titles" localSheetId="8">'01 SO 06 Pol'!$1:$7</definedName>
    <definedName name="_xlnm.Print_Titles" localSheetId="9">'01 SO 08 Pol'!$1:$7</definedName>
    <definedName name="_xlnm.Print_Titles" localSheetId="10">'01 SO 09 Pol'!$1:$7</definedName>
    <definedName name="_xlnm.Print_Titles" localSheetId="11">'01 SO 10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00 Pol'!$A$1:$Y$28</definedName>
    <definedName name="_xlnm.Print_Area" localSheetId="4">'01 00-1 Pol'!$A$1:$Y$56</definedName>
    <definedName name="_xlnm.Print_Area" localSheetId="5">'01 SO 01  Pol'!$A$1:$Y$128</definedName>
    <definedName name="_xlnm.Print_Area" localSheetId="6">'01 SO 02 Pol'!$A$1:$Y$206</definedName>
    <definedName name="_xlnm.Print_Area" localSheetId="7">'01 SO 04 Pol'!$A$1:$Y$64</definedName>
    <definedName name="_xlnm.Print_Area" localSheetId="8">'01 SO 06 Pol'!$A$1:$Y$45</definedName>
    <definedName name="_xlnm.Print_Area" localSheetId="9">'01 SO 08 Pol'!$A$1:$Y$263</definedName>
    <definedName name="_xlnm.Print_Area" localSheetId="10">'01 SO 09 Pol'!$A$1:$Y$272</definedName>
    <definedName name="_xlnm.Print_Area" localSheetId="11">'01 SO 10 Pol'!$A$1:$Y$133</definedName>
    <definedName name="_xlnm.Print_Area" localSheetId="1">Stavba!$A$1:$J$89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32" i="20"/>
  <c r="BA95" i="20"/>
  <c r="BA93" i="20"/>
  <c r="BA91" i="20"/>
  <c r="BA77" i="20"/>
  <c r="BA57" i="20"/>
  <c r="BA54" i="20"/>
  <c r="BA46" i="20"/>
  <c r="BA43" i="20"/>
  <c r="BA40" i="20"/>
  <c r="BA37" i="20"/>
  <c r="BA34" i="20"/>
  <c r="BA31" i="20"/>
  <c r="BA28" i="20"/>
  <c r="BA25" i="20"/>
  <c r="BA22" i="20"/>
  <c r="BA19" i="20"/>
  <c r="BA16" i="20"/>
  <c r="BA13" i="20"/>
  <c r="BA10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2" i="20"/>
  <c r="I12" i="20"/>
  <c r="K12" i="20"/>
  <c r="M12" i="20"/>
  <c r="O12" i="20"/>
  <c r="Q12" i="20"/>
  <c r="V12" i="20"/>
  <c r="G15" i="20"/>
  <c r="I15" i="20"/>
  <c r="K15" i="20"/>
  <c r="M15" i="20"/>
  <c r="O15" i="20"/>
  <c r="Q15" i="20"/>
  <c r="V15" i="20"/>
  <c r="G18" i="20"/>
  <c r="M18" i="20" s="1"/>
  <c r="I18" i="20"/>
  <c r="K18" i="20"/>
  <c r="O18" i="20"/>
  <c r="O8" i="20" s="1"/>
  <c r="Q18" i="20"/>
  <c r="V18" i="20"/>
  <c r="G21" i="20"/>
  <c r="M21" i="20" s="1"/>
  <c r="I21" i="20"/>
  <c r="K21" i="20"/>
  <c r="O21" i="20"/>
  <c r="Q21" i="20"/>
  <c r="V21" i="20"/>
  <c r="G24" i="20"/>
  <c r="I24" i="20"/>
  <c r="K24" i="20"/>
  <c r="M24" i="20"/>
  <c r="O24" i="20"/>
  <c r="Q24" i="20"/>
  <c r="V24" i="20"/>
  <c r="G27" i="20"/>
  <c r="I27" i="20"/>
  <c r="K27" i="20"/>
  <c r="M27" i="20"/>
  <c r="O27" i="20"/>
  <c r="Q27" i="20"/>
  <c r="V27" i="20"/>
  <c r="G30" i="20"/>
  <c r="M30" i="20" s="1"/>
  <c r="I30" i="20"/>
  <c r="K30" i="20"/>
  <c r="O30" i="20"/>
  <c r="Q30" i="20"/>
  <c r="V30" i="20"/>
  <c r="G33" i="20"/>
  <c r="M33" i="20" s="1"/>
  <c r="I33" i="20"/>
  <c r="K33" i="20"/>
  <c r="O33" i="20"/>
  <c r="Q33" i="20"/>
  <c r="V33" i="20"/>
  <c r="G36" i="20"/>
  <c r="I36" i="20"/>
  <c r="K36" i="20"/>
  <c r="M36" i="20"/>
  <c r="O36" i="20"/>
  <c r="Q36" i="20"/>
  <c r="V36" i="20"/>
  <c r="G39" i="20"/>
  <c r="I39" i="20"/>
  <c r="K39" i="20"/>
  <c r="M39" i="20"/>
  <c r="O39" i="20"/>
  <c r="Q39" i="20"/>
  <c r="V39" i="20"/>
  <c r="G42" i="20"/>
  <c r="M42" i="20" s="1"/>
  <c r="I42" i="20"/>
  <c r="K42" i="20"/>
  <c r="O42" i="20"/>
  <c r="Q42" i="20"/>
  <c r="V42" i="20"/>
  <c r="G45" i="20"/>
  <c r="M45" i="20" s="1"/>
  <c r="I45" i="20"/>
  <c r="K45" i="20"/>
  <c r="O45" i="20"/>
  <c r="Q45" i="20"/>
  <c r="V45" i="20"/>
  <c r="G47" i="20"/>
  <c r="I47" i="20"/>
  <c r="K47" i="20"/>
  <c r="M47" i="20"/>
  <c r="O47" i="20"/>
  <c r="Q47" i="20"/>
  <c r="V47" i="20"/>
  <c r="G50" i="20"/>
  <c r="I50" i="20"/>
  <c r="K50" i="20"/>
  <c r="M50" i="20"/>
  <c r="O50" i="20"/>
  <c r="Q50" i="20"/>
  <c r="V50" i="20"/>
  <c r="G53" i="20"/>
  <c r="M53" i="20" s="1"/>
  <c r="I53" i="20"/>
  <c r="K53" i="20"/>
  <c r="O53" i="20"/>
  <c r="Q53" i="20"/>
  <c r="V53" i="20"/>
  <c r="G56" i="20"/>
  <c r="I56" i="20"/>
  <c r="K56" i="20"/>
  <c r="M56" i="20"/>
  <c r="O56" i="20"/>
  <c r="Q56" i="20"/>
  <c r="V56" i="20"/>
  <c r="G59" i="20"/>
  <c r="M59" i="20" s="1"/>
  <c r="I59" i="20"/>
  <c r="K59" i="20"/>
  <c r="O59" i="20"/>
  <c r="Q59" i="20"/>
  <c r="V59" i="20"/>
  <c r="G62" i="20"/>
  <c r="I62" i="20"/>
  <c r="K62" i="20"/>
  <c r="M62" i="20"/>
  <c r="O62" i="20"/>
  <c r="Q62" i="20"/>
  <c r="V62" i="20"/>
  <c r="G65" i="20"/>
  <c r="M65" i="20" s="1"/>
  <c r="I65" i="20"/>
  <c r="K65" i="20"/>
  <c r="O65" i="20"/>
  <c r="Q65" i="20"/>
  <c r="V65" i="20"/>
  <c r="G67" i="20"/>
  <c r="I67" i="20"/>
  <c r="K67" i="20"/>
  <c r="M67" i="20"/>
  <c r="O67" i="20"/>
  <c r="Q67" i="20"/>
  <c r="V67" i="20"/>
  <c r="G69" i="20"/>
  <c r="M69" i="20" s="1"/>
  <c r="I69" i="20"/>
  <c r="K69" i="20"/>
  <c r="O69" i="20"/>
  <c r="Q69" i="20"/>
  <c r="V69" i="20"/>
  <c r="G71" i="20"/>
  <c r="I71" i="20"/>
  <c r="K71" i="20"/>
  <c r="M71" i="20"/>
  <c r="O71" i="20"/>
  <c r="Q71" i="20"/>
  <c r="V71" i="20"/>
  <c r="G76" i="20"/>
  <c r="M76" i="20" s="1"/>
  <c r="I76" i="20"/>
  <c r="K76" i="20"/>
  <c r="O76" i="20"/>
  <c r="Q76" i="20"/>
  <c r="V76" i="20"/>
  <c r="G79" i="20"/>
  <c r="I79" i="20"/>
  <c r="K79" i="20"/>
  <c r="M79" i="20"/>
  <c r="O79" i="20"/>
  <c r="Q79" i="20"/>
  <c r="V79" i="20"/>
  <c r="G81" i="20"/>
  <c r="M81" i="20" s="1"/>
  <c r="I81" i="20"/>
  <c r="K81" i="20"/>
  <c r="O81" i="20"/>
  <c r="Q81" i="20"/>
  <c r="V81" i="20"/>
  <c r="G84" i="20"/>
  <c r="I84" i="20"/>
  <c r="K84" i="20"/>
  <c r="M84" i="20"/>
  <c r="O84" i="20"/>
  <c r="Q84" i="20"/>
  <c r="V84" i="20"/>
  <c r="G85" i="20"/>
  <c r="O85" i="20"/>
  <c r="G86" i="20"/>
  <c r="I86" i="20"/>
  <c r="I85" i="20" s="1"/>
  <c r="K86" i="20"/>
  <c r="K85" i="20" s="1"/>
  <c r="M86" i="20"/>
  <c r="M85" i="20" s="1"/>
  <c r="O86" i="20"/>
  <c r="Q86" i="20"/>
  <c r="Q85" i="20" s="1"/>
  <c r="V86" i="20"/>
  <c r="V85" i="20" s="1"/>
  <c r="G98" i="20"/>
  <c r="I98" i="20"/>
  <c r="I97" i="20" s="1"/>
  <c r="K98" i="20"/>
  <c r="M98" i="20"/>
  <c r="O98" i="20"/>
  <c r="Q98" i="20"/>
  <c r="Q97" i="20" s="1"/>
  <c r="V98" i="20"/>
  <c r="G100" i="20"/>
  <c r="G97" i="20" s="1"/>
  <c r="I100" i="20"/>
  <c r="K100" i="20"/>
  <c r="O100" i="20"/>
  <c r="O97" i="20" s="1"/>
  <c r="Q100" i="20"/>
  <c r="V100" i="20"/>
  <c r="G101" i="20"/>
  <c r="I101" i="20"/>
  <c r="K101" i="20"/>
  <c r="M101" i="20"/>
  <c r="O101" i="20"/>
  <c r="Q101" i="20"/>
  <c r="V101" i="20"/>
  <c r="G102" i="20"/>
  <c r="M102" i="20" s="1"/>
  <c r="I102" i="20"/>
  <c r="K102" i="20"/>
  <c r="K97" i="20" s="1"/>
  <c r="O102" i="20"/>
  <c r="Q102" i="20"/>
  <c r="V102" i="20"/>
  <c r="V97" i="20" s="1"/>
  <c r="G103" i="20"/>
  <c r="I103" i="20"/>
  <c r="K103" i="20"/>
  <c r="M103" i="20"/>
  <c r="O103" i="20"/>
  <c r="Q103" i="20"/>
  <c r="V103" i="20"/>
  <c r="G104" i="20"/>
  <c r="M104" i="20" s="1"/>
  <c r="I104" i="20"/>
  <c r="K104" i="20"/>
  <c r="O104" i="20"/>
  <c r="Q104" i="20"/>
  <c r="V104" i="20"/>
  <c r="G105" i="20"/>
  <c r="I105" i="20"/>
  <c r="K105" i="20"/>
  <c r="M105" i="20"/>
  <c r="O105" i="20"/>
  <c r="Q105" i="20"/>
  <c r="V105" i="20"/>
  <c r="G106" i="20"/>
  <c r="M106" i="20" s="1"/>
  <c r="I106" i="20"/>
  <c r="K106" i="20"/>
  <c r="O106" i="20"/>
  <c r="Q106" i="20"/>
  <c r="V106" i="20"/>
  <c r="G107" i="20"/>
  <c r="I107" i="20"/>
  <c r="K107" i="20"/>
  <c r="M107" i="20"/>
  <c r="O107" i="20"/>
  <c r="Q107" i="20"/>
  <c r="V107" i="20"/>
  <c r="G108" i="20"/>
  <c r="M108" i="20" s="1"/>
  <c r="I108" i="20"/>
  <c r="K108" i="20"/>
  <c r="O108" i="20"/>
  <c r="Q108" i="20"/>
  <c r="V108" i="20"/>
  <c r="G109" i="20"/>
  <c r="I109" i="20"/>
  <c r="K109" i="20"/>
  <c r="M109" i="20"/>
  <c r="O109" i="20"/>
  <c r="Q109" i="20"/>
  <c r="V109" i="20"/>
  <c r="G110" i="20"/>
  <c r="M110" i="20" s="1"/>
  <c r="I110" i="20"/>
  <c r="K110" i="20"/>
  <c r="O110" i="20"/>
  <c r="Q110" i="20"/>
  <c r="V110" i="20"/>
  <c r="G111" i="20"/>
  <c r="I111" i="20"/>
  <c r="K111" i="20"/>
  <c r="M111" i="20"/>
  <c r="O111" i="20"/>
  <c r="Q111" i="20"/>
  <c r="V111" i="20"/>
  <c r="G112" i="20"/>
  <c r="K112" i="20"/>
  <c r="O112" i="20"/>
  <c r="V112" i="20"/>
  <c r="G113" i="20"/>
  <c r="I113" i="20"/>
  <c r="I112" i="20" s="1"/>
  <c r="K113" i="20"/>
  <c r="M113" i="20"/>
  <c r="M112" i="20" s="1"/>
  <c r="O113" i="20"/>
  <c r="Q113" i="20"/>
  <c r="Q112" i="20" s="1"/>
  <c r="V113" i="20"/>
  <c r="G115" i="20"/>
  <c r="K115" i="20"/>
  <c r="O115" i="20"/>
  <c r="V115" i="20"/>
  <c r="G116" i="20"/>
  <c r="I116" i="20"/>
  <c r="I115" i="20" s="1"/>
  <c r="K116" i="20"/>
  <c r="M116" i="20"/>
  <c r="M115" i="20" s="1"/>
  <c r="O116" i="20"/>
  <c r="Q116" i="20"/>
  <c r="Q115" i="20" s="1"/>
  <c r="V116" i="20"/>
  <c r="G118" i="20"/>
  <c r="O118" i="20"/>
  <c r="G119" i="20"/>
  <c r="I119" i="20"/>
  <c r="I118" i="20" s="1"/>
  <c r="K119" i="20"/>
  <c r="M119" i="20"/>
  <c r="O119" i="20"/>
  <c r="Q119" i="20"/>
  <c r="Q118" i="20" s="1"/>
  <c r="V119" i="20"/>
  <c r="G121" i="20"/>
  <c r="M121" i="20" s="1"/>
  <c r="I121" i="20"/>
  <c r="K121" i="20"/>
  <c r="K118" i="20" s="1"/>
  <c r="O121" i="20"/>
  <c r="Q121" i="20"/>
  <c r="V121" i="20"/>
  <c r="V118" i="20" s="1"/>
  <c r="G123" i="20"/>
  <c r="G122" i="20" s="1"/>
  <c r="I123" i="20"/>
  <c r="I122" i="20" s="1"/>
  <c r="K123" i="20"/>
  <c r="K122" i="20" s="1"/>
  <c r="O123" i="20"/>
  <c r="O122" i="20" s="1"/>
  <c r="Q123" i="20"/>
  <c r="Q122" i="20" s="1"/>
  <c r="V123" i="20"/>
  <c r="V122" i="20" s="1"/>
  <c r="I125" i="20"/>
  <c r="Q125" i="20"/>
  <c r="G126" i="20"/>
  <c r="M126" i="20" s="1"/>
  <c r="M125" i="20" s="1"/>
  <c r="I126" i="20"/>
  <c r="K126" i="20"/>
  <c r="K125" i="20" s="1"/>
  <c r="O126" i="20"/>
  <c r="O125" i="20" s="1"/>
  <c r="Q126" i="20"/>
  <c r="V126" i="20"/>
  <c r="V125" i="20" s="1"/>
  <c r="G127" i="20"/>
  <c r="I127" i="20"/>
  <c r="K127" i="20"/>
  <c r="M127" i="20"/>
  <c r="O127" i="20"/>
  <c r="Q127" i="20"/>
  <c r="V127" i="20"/>
  <c r="G128" i="20"/>
  <c r="O128" i="20"/>
  <c r="G129" i="20"/>
  <c r="I129" i="20"/>
  <c r="I128" i="20" s="1"/>
  <c r="K129" i="20"/>
  <c r="M129" i="20"/>
  <c r="O129" i="20"/>
  <c r="Q129" i="20"/>
  <c r="Q128" i="20" s="1"/>
  <c r="V129" i="20"/>
  <c r="G130" i="20"/>
  <c r="M130" i="20" s="1"/>
  <c r="I130" i="20"/>
  <c r="K130" i="20"/>
  <c r="K128" i="20" s="1"/>
  <c r="O130" i="20"/>
  <c r="Q130" i="20"/>
  <c r="V130" i="20"/>
  <c r="V128" i="20" s="1"/>
  <c r="AE132" i="20"/>
  <c r="AF132" i="20"/>
  <c r="G271" i="19"/>
  <c r="BA252" i="19"/>
  <c r="BA168" i="19"/>
  <c r="BA166" i="19"/>
  <c r="BA164" i="19"/>
  <c r="BA143" i="19"/>
  <c r="BA122" i="19"/>
  <c r="BA118" i="19"/>
  <c r="BA110" i="19"/>
  <c r="BA107" i="19"/>
  <c r="BA104" i="19"/>
  <c r="BA97" i="19"/>
  <c r="BA90" i="19"/>
  <c r="BA83" i="19"/>
  <c r="BA81" i="19"/>
  <c r="BA74" i="19"/>
  <c r="BA72" i="19"/>
  <c r="BA65" i="19"/>
  <c r="BA57" i="19"/>
  <c r="BA53" i="19"/>
  <c r="BA49" i="19"/>
  <c r="BA43" i="19"/>
  <c r="BA41" i="19"/>
  <c r="BA37" i="19"/>
  <c r="BA35" i="19"/>
  <c r="BA31" i="19"/>
  <c r="BA26" i="19"/>
  <c r="BA23" i="19"/>
  <c r="BA20" i="19"/>
  <c r="BA17" i="19"/>
  <c r="BA14" i="19"/>
  <c r="BA12" i="19"/>
  <c r="BA10" i="19"/>
  <c r="G9" i="19"/>
  <c r="I9" i="19"/>
  <c r="I8" i="19" s="1"/>
  <c r="K9" i="19"/>
  <c r="K8" i="19" s="1"/>
  <c r="M9" i="19"/>
  <c r="O9" i="19"/>
  <c r="Q9" i="19"/>
  <c r="Q8" i="19" s="1"/>
  <c r="V9" i="19"/>
  <c r="V8" i="19" s="1"/>
  <c r="G11" i="19"/>
  <c r="M11" i="19" s="1"/>
  <c r="I11" i="19"/>
  <c r="K11" i="19"/>
  <c r="O11" i="19"/>
  <c r="Q11" i="19"/>
  <c r="V11" i="19"/>
  <c r="G13" i="19"/>
  <c r="I13" i="19"/>
  <c r="K13" i="19"/>
  <c r="M13" i="19"/>
  <c r="O13" i="19"/>
  <c r="Q13" i="19"/>
  <c r="V13" i="19"/>
  <c r="G16" i="19"/>
  <c r="G8" i="19" s="1"/>
  <c r="I16" i="19"/>
  <c r="K16" i="19"/>
  <c r="O16" i="19"/>
  <c r="O8" i="19" s="1"/>
  <c r="Q16" i="19"/>
  <c r="V16" i="19"/>
  <c r="G19" i="19"/>
  <c r="I19" i="19"/>
  <c r="K19" i="19"/>
  <c r="M19" i="19"/>
  <c r="O19" i="19"/>
  <c r="Q19" i="19"/>
  <c r="V19" i="19"/>
  <c r="G22" i="19"/>
  <c r="M22" i="19" s="1"/>
  <c r="I22" i="19"/>
  <c r="K22" i="19"/>
  <c r="O22" i="19"/>
  <c r="Q22" i="19"/>
  <c r="V22" i="19"/>
  <c r="G25" i="19"/>
  <c r="I25" i="19"/>
  <c r="K25" i="19"/>
  <c r="M25" i="19"/>
  <c r="O25" i="19"/>
  <c r="Q25" i="19"/>
  <c r="V25" i="19"/>
  <c r="G30" i="19"/>
  <c r="M30" i="19" s="1"/>
  <c r="I30" i="19"/>
  <c r="K30" i="19"/>
  <c r="O30" i="19"/>
  <c r="Q30" i="19"/>
  <c r="V30" i="19"/>
  <c r="G34" i="19"/>
  <c r="I34" i="19"/>
  <c r="K34" i="19"/>
  <c r="M34" i="19"/>
  <c r="O34" i="19"/>
  <c r="Q34" i="19"/>
  <c r="V34" i="19"/>
  <c r="G36" i="19"/>
  <c r="M36" i="19" s="1"/>
  <c r="I36" i="19"/>
  <c r="K36" i="19"/>
  <c r="O36" i="19"/>
  <c r="Q36" i="19"/>
  <c r="V36" i="19"/>
  <c r="G40" i="19"/>
  <c r="I40" i="19"/>
  <c r="K40" i="19"/>
  <c r="M40" i="19"/>
  <c r="O40" i="19"/>
  <c r="Q40" i="19"/>
  <c r="V40" i="19"/>
  <c r="G42" i="19"/>
  <c r="M42" i="19" s="1"/>
  <c r="I42" i="19"/>
  <c r="K42" i="19"/>
  <c r="O42" i="19"/>
  <c r="Q42" i="19"/>
  <c r="V42" i="19"/>
  <c r="G48" i="19"/>
  <c r="I48" i="19"/>
  <c r="K48" i="19"/>
  <c r="M48" i="19"/>
  <c r="O48" i="19"/>
  <c r="Q48" i="19"/>
  <c r="V48" i="19"/>
  <c r="G52" i="19"/>
  <c r="M52" i="19" s="1"/>
  <c r="I52" i="19"/>
  <c r="K52" i="19"/>
  <c r="O52" i="19"/>
  <c r="Q52" i="19"/>
  <c r="V52" i="19"/>
  <c r="G56" i="19"/>
  <c r="I56" i="19"/>
  <c r="K56" i="19"/>
  <c r="M56" i="19"/>
  <c r="O56" i="19"/>
  <c r="Q56" i="19"/>
  <c r="V56" i="19"/>
  <c r="G64" i="19"/>
  <c r="M64" i="19" s="1"/>
  <c r="I64" i="19"/>
  <c r="K64" i="19"/>
  <c r="O64" i="19"/>
  <c r="Q64" i="19"/>
  <c r="V64" i="19"/>
  <c r="G71" i="19"/>
  <c r="I71" i="19"/>
  <c r="K71" i="19"/>
  <c r="M71" i="19"/>
  <c r="O71" i="19"/>
  <c r="Q71" i="19"/>
  <c r="V71" i="19"/>
  <c r="G73" i="19"/>
  <c r="M73" i="19" s="1"/>
  <c r="I73" i="19"/>
  <c r="K73" i="19"/>
  <c r="O73" i="19"/>
  <c r="Q73" i="19"/>
  <c r="V73" i="19"/>
  <c r="G80" i="19"/>
  <c r="I80" i="19"/>
  <c r="K80" i="19"/>
  <c r="M80" i="19"/>
  <c r="O80" i="19"/>
  <c r="Q80" i="19"/>
  <c r="V80" i="19"/>
  <c r="G82" i="19"/>
  <c r="M82" i="19" s="1"/>
  <c r="I82" i="19"/>
  <c r="K82" i="19"/>
  <c r="O82" i="19"/>
  <c r="Q82" i="19"/>
  <c r="V82" i="19"/>
  <c r="G89" i="19"/>
  <c r="I89" i="19"/>
  <c r="K89" i="19"/>
  <c r="M89" i="19"/>
  <c r="O89" i="19"/>
  <c r="Q89" i="19"/>
  <c r="V89" i="19"/>
  <c r="G96" i="19"/>
  <c r="M96" i="19" s="1"/>
  <c r="I96" i="19"/>
  <c r="K96" i="19"/>
  <c r="O96" i="19"/>
  <c r="Q96" i="19"/>
  <c r="V96" i="19"/>
  <c r="G103" i="19"/>
  <c r="I103" i="19"/>
  <c r="K103" i="19"/>
  <c r="M103" i="19"/>
  <c r="O103" i="19"/>
  <c r="Q103" i="19"/>
  <c r="V103" i="19"/>
  <c r="G106" i="19"/>
  <c r="M106" i="19" s="1"/>
  <c r="I106" i="19"/>
  <c r="K106" i="19"/>
  <c r="O106" i="19"/>
  <c r="Q106" i="19"/>
  <c r="V106" i="19"/>
  <c r="G109" i="19"/>
  <c r="I109" i="19"/>
  <c r="K109" i="19"/>
  <c r="M109" i="19"/>
  <c r="O109" i="19"/>
  <c r="Q109" i="19"/>
  <c r="V109" i="19"/>
  <c r="G112" i="19"/>
  <c r="M112" i="19" s="1"/>
  <c r="I112" i="19"/>
  <c r="K112" i="19"/>
  <c r="O112" i="19"/>
  <c r="Q112" i="19"/>
  <c r="V112" i="19"/>
  <c r="G115" i="19"/>
  <c r="I115" i="19"/>
  <c r="K115" i="19"/>
  <c r="M115" i="19"/>
  <c r="O115" i="19"/>
  <c r="Q115" i="19"/>
  <c r="V115" i="19"/>
  <c r="G117" i="19"/>
  <c r="M117" i="19" s="1"/>
  <c r="I117" i="19"/>
  <c r="K117" i="19"/>
  <c r="O117" i="19"/>
  <c r="Q117" i="19"/>
  <c r="V117" i="19"/>
  <c r="G121" i="19"/>
  <c r="I121" i="19"/>
  <c r="K121" i="19"/>
  <c r="M121" i="19"/>
  <c r="O121" i="19"/>
  <c r="Q121" i="19"/>
  <c r="V121" i="19"/>
  <c r="G125" i="19"/>
  <c r="M125" i="19" s="1"/>
  <c r="I125" i="19"/>
  <c r="K125" i="19"/>
  <c r="O125" i="19"/>
  <c r="Q125" i="19"/>
  <c r="V125" i="19"/>
  <c r="G127" i="19"/>
  <c r="I127" i="19"/>
  <c r="K127" i="19"/>
  <c r="M127" i="19"/>
  <c r="O127" i="19"/>
  <c r="Q127" i="19"/>
  <c r="V127" i="19"/>
  <c r="G129" i="19"/>
  <c r="M129" i="19" s="1"/>
  <c r="I129" i="19"/>
  <c r="K129" i="19"/>
  <c r="O129" i="19"/>
  <c r="Q129" i="19"/>
  <c r="V129" i="19"/>
  <c r="G130" i="19"/>
  <c r="I130" i="19"/>
  <c r="K130" i="19"/>
  <c r="M130" i="19"/>
  <c r="O130" i="19"/>
  <c r="Q130" i="19"/>
  <c r="V130" i="19"/>
  <c r="G131" i="19"/>
  <c r="M131" i="19" s="1"/>
  <c r="I131" i="19"/>
  <c r="K131" i="19"/>
  <c r="O131" i="19"/>
  <c r="Q131" i="19"/>
  <c r="V131" i="19"/>
  <c r="G133" i="19"/>
  <c r="I133" i="19"/>
  <c r="K133" i="19"/>
  <c r="M133" i="19"/>
  <c r="O133" i="19"/>
  <c r="Q133" i="19"/>
  <c r="V133" i="19"/>
  <c r="G142" i="19"/>
  <c r="M142" i="19" s="1"/>
  <c r="I142" i="19"/>
  <c r="K142" i="19"/>
  <c r="O142" i="19"/>
  <c r="Q142" i="19"/>
  <c r="V142" i="19"/>
  <c r="G148" i="19"/>
  <c r="I148" i="19"/>
  <c r="K148" i="19"/>
  <c r="M148" i="19"/>
  <c r="O148" i="19"/>
  <c r="Q148" i="19"/>
  <c r="V148" i="19"/>
  <c r="G150" i="19"/>
  <c r="M150" i="19" s="1"/>
  <c r="I150" i="19"/>
  <c r="K150" i="19"/>
  <c r="O150" i="19"/>
  <c r="Q150" i="19"/>
  <c r="V150" i="19"/>
  <c r="G152" i="19"/>
  <c r="I152" i="19"/>
  <c r="K152" i="19"/>
  <c r="M152" i="19"/>
  <c r="O152" i="19"/>
  <c r="Q152" i="19"/>
  <c r="V152" i="19"/>
  <c r="G156" i="19"/>
  <c r="M156" i="19" s="1"/>
  <c r="I156" i="19"/>
  <c r="K156" i="19"/>
  <c r="O156" i="19"/>
  <c r="Q156" i="19"/>
  <c r="V156" i="19"/>
  <c r="G157" i="19"/>
  <c r="I157" i="19"/>
  <c r="K157" i="19"/>
  <c r="M157" i="19"/>
  <c r="O157" i="19"/>
  <c r="Q157" i="19"/>
  <c r="V157" i="19"/>
  <c r="G158" i="19"/>
  <c r="K158" i="19"/>
  <c r="O158" i="19"/>
  <c r="V158" i="19"/>
  <c r="G159" i="19"/>
  <c r="I159" i="19"/>
  <c r="I158" i="19" s="1"/>
  <c r="K159" i="19"/>
  <c r="M159" i="19"/>
  <c r="M158" i="19" s="1"/>
  <c r="O159" i="19"/>
  <c r="Q159" i="19"/>
  <c r="Q158" i="19" s="1"/>
  <c r="V159" i="19"/>
  <c r="G171" i="19"/>
  <c r="I171" i="19"/>
  <c r="I170" i="19" s="1"/>
  <c r="K171" i="19"/>
  <c r="M171" i="19"/>
  <c r="O171" i="19"/>
  <c r="Q171" i="19"/>
  <c r="Q170" i="19" s="1"/>
  <c r="V171" i="19"/>
  <c r="G173" i="19"/>
  <c r="G170" i="19" s="1"/>
  <c r="I173" i="19"/>
  <c r="K173" i="19"/>
  <c r="O173" i="19"/>
  <c r="O170" i="19" s="1"/>
  <c r="Q173" i="19"/>
  <c r="V173" i="19"/>
  <c r="G174" i="19"/>
  <c r="I174" i="19"/>
  <c r="K174" i="19"/>
  <c r="M174" i="19"/>
  <c r="O174" i="19"/>
  <c r="Q174" i="19"/>
  <c r="V174" i="19"/>
  <c r="G176" i="19"/>
  <c r="M176" i="19" s="1"/>
  <c r="I176" i="19"/>
  <c r="K176" i="19"/>
  <c r="K170" i="19" s="1"/>
  <c r="O176" i="19"/>
  <c r="Q176" i="19"/>
  <c r="V176" i="19"/>
  <c r="V170" i="19" s="1"/>
  <c r="G178" i="19"/>
  <c r="I178" i="19"/>
  <c r="K178" i="19"/>
  <c r="M178" i="19"/>
  <c r="O178" i="19"/>
  <c r="Q178" i="19"/>
  <c r="V178" i="19"/>
  <c r="G180" i="19"/>
  <c r="K180" i="19"/>
  <c r="O180" i="19"/>
  <c r="V180" i="19"/>
  <c r="G181" i="19"/>
  <c r="I181" i="19"/>
  <c r="I180" i="19" s="1"/>
  <c r="K181" i="19"/>
  <c r="M181" i="19"/>
  <c r="M180" i="19" s="1"/>
  <c r="O181" i="19"/>
  <c r="Q181" i="19"/>
  <c r="Q180" i="19" s="1"/>
  <c r="V181" i="19"/>
  <c r="G185" i="19"/>
  <c r="I185" i="19"/>
  <c r="I184" i="19" s="1"/>
  <c r="K185" i="19"/>
  <c r="M185" i="19"/>
  <c r="O185" i="19"/>
  <c r="Q185" i="19"/>
  <c r="Q184" i="19" s="1"/>
  <c r="V185" i="19"/>
  <c r="G187" i="19"/>
  <c r="G184" i="19" s="1"/>
  <c r="I187" i="19"/>
  <c r="K187" i="19"/>
  <c r="K184" i="19" s="1"/>
  <c r="O187" i="19"/>
  <c r="O184" i="19" s="1"/>
  <c r="Q187" i="19"/>
  <c r="V187" i="19"/>
  <c r="V184" i="19" s="1"/>
  <c r="G190" i="19"/>
  <c r="G189" i="19" s="1"/>
  <c r="I190" i="19"/>
  <c r="K190" i="19"/>
  <c r="K189" i="19" s="1"/>
  <c r="O190" i="19"/>
  <c r="O189" i="19" s="1"/>
  <c r="Q190" i="19"/>
  <c r="V190" i="19"/>
  <c r="V189" i="19" s="1"/>
  <c r="G191" i="19"/>
  <c r="I191" i="19"/>
  <c r="I189" i="19" s="1"/>
  <c r="K191" i="19"/>
  <c r="M191" i="19"/>
  <c r="O191" i="19"/>
  <c r="Q191" i="19"/>
  <c r="Q189" i="19" s="1"/>
  <c r="V191" i="19"/>
  <c r="G192" i="19"/>
  <c r="M192" i="19" s="1"/>
  <c r="I192" i="19"/>
  <c r="K192" i="19"/>
  <c r="O192" i="19"/>
  <c r="Q192" i="19"/>
  <c r="V192" i="19"/>
  <c r="G193" i="19"/>
  <c r="I193" i="19"/>
  <c r="K193" i="19"/>
  <c r="M193" i="19"/>
  <c r="O193" i="19"/>
  <c r="Q193" i="19"/>
  <c r="V193" i="19"/>
  <c r="G194" i="19"/>
  <c r="M194" i="19" s="1"/>
  <c r="I194" i="19"/>
  <c r="K194" i="19"/>
  <c r="O194" i="19"/>
  <c r="Q194" i="19"/>
  <c r="V194" i="19"/>
  <c r="G195" i="19"/>
  <c r="I195" i="19"/>
  <c r="K195" i="19"/>
  <c r="M195" i="19"/>
  <c r="O195" i="19"/>
  <c r="Q195" i="19"/>
  <c r="V195" i="19"/>
  <c r="G196" i="19"/>
  <c r="M196" i="19" s="1"/>
  <c r="I196" i="19"/>
  <c r="K196" i="19"/>
  <c r="O196" i="19"/>
  <c r="Q196" i="19"/>
  <c r="V196" i="19"/>
  <c r="G197" i="19"/>
  <c r="I197" i="19"/>
  <c r="K197" i="19"/>
  <c r="M197" i="19"/>
  <c r="O197" i="19"/>
  <c r="Q197" i="19"/>
  <c r="V197" i="19"/>
  <c r="G198" i="19"/>
  <c r="M198" i="19" s="1"/>
  <c r="I198" i="19"/>
  <c r="K198" i="19"/>
  <c r="O198" i="19"/>
  <c r="Q198" i="19"/>
  <c r="V198" i="19"/>
  <c r="G199" i="19"/>
  <c r="I199" i="19"/>
  <c r="K199" i="19"/>
  <c r="M199" i="19"/>
  <c r="O199" i="19"/>
  <c r="Q199" i="19"/>
  <c r="V199" i="19"/>
  <c r="G200" i="19"/>
  <c r="I200" i="19"/>
  <c r="K200" i="19"/>
  <c r="M200" i="19"/>
  <c r="O200" i="19"/>
  <c r="Q200" i="19"/>
  <c r="V200" i="19"/>
  <c r="G201" i="19"/>
  <c r="I201" i="19"/>
  <c r="K201" i="19"/>
  <c r="M201" i="19"/>
  <c r="O201" i="19"/>
  <c r="Q201" i="19"/>
  <c r="V201" i="19"/>
  <c r="G202" i="19"/>
  <c r="I202" i="19"/>
  <c r="K202" i="19"/>
  <c r="M202" i="19"/>
  <c r="O202" i="19"/>
  <c r="Q202" i="19"/>
  <c r="V202" i="19"/>
  <c r="G203" i="19"/>
  <c r="M203" i="19" s="1"/>
  <c r="I203" i="19"/>
  <c r="K203" i="19"/>
  <c r="O203" i="19"/>
  <c r="Q203" i="19"/>
  <c r="V203" i="19"/>
  <c r="G204" i="19"/>
  <c r="I204" i="19"/>
  <c r="K204" i="19"/>
  <c r="M204" i="19"/>
  <c r="O204" i="19"/>
  <c r="Q204" i="19"/>
  <c r="V204" i="19"/>
  <c r="G205" i="19"/>
  <c r="M205" i="19" s="1"/>
  <c r="I205" i="19"/>
  <c r="K205" i="19"/>
  <c r="O205" i="19"/>
  <c r="Q205" i="19"/>
  <c r="V205" i="19"/>
  <c r="G206" i="19"/>
  <c r="M206" i="19" s="1"/>
  <c r="I206" i="19"/>
  <c r="K206" i="19"/>
  <c r="O206" i="19"/>
  <c r="Q206" i="19"/>
  <c r="V206" i="19"/>
  <c r="G207" i="19"/>
  <c r="M207" i="19" s="1"/>
  <c r="I207" i="19"/>
  <c r="K207" i="19"/>
  <c r="O207" i="19"/>
  <c r="Q207" i="19"/>
  <c r="V207" i="19"/>
  <c r="G208" i="19"/>
  <c r="M208" i="19" s="1"/>
  <c r="I208" i="19"/>
  <c r="K208" i="19"/>
  <c r="O208" i="19"/>
  <c r="Q208" i="19"/>
  <c r="V208" i="19"/>
  <c r="G209" i="19"/>
  <c r="M209" i="19" s="1"/>
  <c r="I209" i="19"/>
  <c r="K209" i="19"/>
  <c r="O209" i="19"/>
  <c r="Q209" i="19"/>
  <c r="V209" i="19"/>
  <c r="G210" i="19"/>
  <c r="I210" i="19"/>
  <c r="K210" i="19"/>
  <c r="M210" i="19"/>
  <c r="O210" i="19"/>
  <c r="Q210" i="19"/>
  <c r="V210" i="19"/>
  <c r="G211" i="19"/>
  <c r="M211" i="19" s="1"/>
  <c r="I211" i="19"/>
  <c r="K211" i="19"/>
  <c r="O211" i="19"/>
  <c r="Q211" i="19"/>
  <c r="V211" i="19"/>
  <c r="G212" i="19"/>
  <c r="I212" i="19"/>
  <c r="K212" i="19"/>
  <c r="M212" i="19"/>
  <c r="O212" i="19"/>
  <c r="Q212" i="19"/>
  <c r="V212" i="19"/>
  <c r="G213" i="19"/>
  <c r="M213" i="19" s="1"/>
  <c r="I213" i="19"/>
  <c r="K213" i="19"/>
  <c r="O213" i="19"/>
  <c r="Q213" i="19"/>
  <c r="V213" i="19"/>
  <c r="G214" i="19"/>
  <c r="I214" i="19"/>
  <c r="K214" i="19"/>
  <c r="M214" i="19"/>
  <c r="O214" i="19"/>
  <c r="Q214" i="19"/>
  <c r="V214" i="19"/>
  <c r="G215" i="19"/>
  <c r="I215" i="19"/>
  <c r="K215" i="19"/>
  <c r="M215" i="19"/>
  <c r="O215" i="19"/>
  <c r="Q215" i="19"/>
  <c r="V215" i="19"/>
  <c r="G216" i="19"/>
  <c r="I216" i="19"/>
  <c r="K216" i="19"/>
  <c r="M216" i="19"/>
  <c r="O216" i="19"/>
  <c r="Q216" i="19"/>
  <c r="V216" i="19"/>
  <c r="G217" i="19"/>
  <c r="M217" i="19" s="1"/>
  <c r="I217" i="19"/>
  <c r="K217" i="19"/>
  <c r="O217" i="19"/>
  <c r="Q217" i="19"/>
  <c r="V217" i="19"/>
  <c r="G218" i="19"/>
  <c r="M218" i="19" s="1"/>
  <c r="I218" i="19"/>
  <c r="K218" i="19"/>
  <c r="O218" i="19"/>
  <c r="Q218" i="19"/>
  <c r="V218" i="19"/>
  <c r="G219" i="19"/>
  <c r="I219" i="19"/>
  <c r="K219" i="19"/>
  <c r="M219" i="19"/>
  <c r="O219" i="19"/>
  <c r="Q219" i="19"/>
  <c r="V219" i="19"/>
  <c r="G220" i="19"/>
  <c r="M220" i="19" s="1"/>
  <c r="I220" i="19"/>
  <c r="K220" i="19"/>
  <c r="O220" i="19"/>
  <c r="Q220" i="19"/>
  <c r="V220" i="19"/>
  <c r="G222" i="19"/>
  <c r="M222" i="19" s="1"/>
  <c r="I222" i="19"/>
  <c r="I221" i="19" s="1"/>
  <c r="K222" i="19"/>
  <c r="K221" i="19" s="1"/>
  <c r="O222" i="19"/>
  <c r="Q222" i="19"/>
  <c r="Q221" i="19" s="1"/>
  <c r="V222" i="19"/>
  <c r="V221" i="19" s="1"/>
  <c r="G223" i="19"/>
  <c r="I223" i="19"/>
  <c r="K223" i="19"/>
  <c r="M223" i="19"/>
  <c r="O223" i="19"/>
  <c r="Q223" i="19"/>
  <c r="V223" i="19"/>
  <c r="G224" i="19"/>
  <c r="G221" i="19" s="1"/>
  <c r="I224" i="19"/>
  <c r="K224" i="19"/>
  <c r="M224" i="19"/>
  <c r="O224" i="19"/>
  <c r="O221" i="19" s="1"/>
  <c r="Q224" i="19"/>
  <c r="V224" i="19"/>
  <c r="G225" i="19"/>
  <c r="M225" i="19" s="1"/>
  <c r="I225" i="19"/>
  <c r="K225" i="19"/>
  <c r="O225" i="19"/>
  <c r="Q225" i="19"/>
  <c r="V225" i="19"/>
  <c r="G226" i="19"/>
  <c r="I226" i="19"/>
  <c r="K226" i="19"/>
  <c r="M226" i="19"/>
  <c r="O226" i="19"/>
  <c r="Q226" i="19"/>
  <c r="V226" i="19"/>
  <c r="G227" i="19"/>
  <c r="I227" i="19"/>
  <c r="K227" i="19"/>
  <c r="M227" i="19"/>
  <c r="O227" i="19"/>
  <c r="Q227" i="19"/>
  <c r="V227" i="19"/>
  <c r="G228" i="19"/>
  <c r="I228" i="19"/>
  <c r="K228" i="19"/>
  <c r="M228" i="19"/>
  <c r="O228" i="19"/>
  <c r="Q228" i="19"/>
  <c r="V228" i="19"/>
  <c r="G229" i="19"/>
  <c r="M229" i="19" s="1"/>
  <c r="I229" i="19"/>
  <c r="K229" i="19"/>
  <c r="O229" i="19"/>
  <c r="Q229" i="19"/>
  <c r="V229" i="19"/>
  <c r="G230" i="19"/>
  <c r="I230" i="19"/>
  <c r="K230" i="19"/>
  <c r="M230" i="19"/>
  <c r="O230" i="19"/>
  <c r="Q230" i="19"/>
  <c r="V230" i="19"/>
  <c r="G231" i="19"/>
  <c r="I231" i="19"/>
  <c r="K231" i="19"/>
  <c r="M231" i="19"/>
  <c r="O231" i="19"/>
  <c r="Q231" i="19"/>
  <c r="V231" i="19"/>
  <c r="G232" i="19"/>
  <c r="I232" i="19"/>
  <c r="K232" i="19"/>
  <c r="M232" i="19"/>
  <c r="O232" i="19"/>
  <c r="Q232" i="19"/>
  <c r="V232" i="19"/>
  <c r="G233" i="19"/>
  <c r="M233" i="19" s="1"/>
  <c r="I233" i="19"/>
  <c r="K233" i="19"/>
  <c r="O233" i="19"/>
  <c r="Q233" i="19"/>
  <c r="V233" i="19"/>
  <c r="G234" i="19"/>
  <c r="I234" i="19"/>
  <c r="K234" i="19"/>
  <c r="M234" i="19"/>
  <c r="O234" i="19"/>
  <c r="Q234" i="19"/>
  <c r="V234" i="19"/>
  <c r="G236" i="19"/>
  <c r="I236" i="19"/>
  <c r="I235" i="19" s="1"/>
  <c r="K236" i="19"/>
  <c r="M236" i="19"/>
  <c r="O236" i="19"/>
  <c r="Q236" i="19"/>
  <c r="Q235" i="19" s="1"/>
  <c r="V236" i="19"/>
  <c r="V235" i="19" s="1"/>
  <c r="G237" i="19"/>
  <c r="M237" i="19" s="1"/>
  <c r="I237" i="19"/>
  <c r="K237" i="19"/>
  <c r="K235" i="19" s="1"/>
  <c r="O237" i="19"/>
  <c r="Q237" i="19"/>
  <c r="V237" i="19"/>
  <c r="G239" i="19"/>
  <c r="I239" i="19"/>
  <c r="K239" i="19"/>
  <c r="M239" i="19"/>
  <c r="O239" i="19"/>
  <c r="Q239" i="19"/>
  <c r="V239" i="19"/>
  <c r="G241" i="19"/>
  <c r="M241" i="19" s="1"/>
  <c r="I241" i="19"/>
  <c r="K241" i="19"/>
  <c r="O241" i="19"/>
  <c r="O235" i="19" s="1"/>
  <c r="Q241" i="19"/>
  <c r="V241" i="19"/>
  <c r="G244" i="19"/>
  <c r="M244" i="19" s="1"/>
  <c r="I244" i="19"/>
  <c r="K244" i="19"/>
  <c r="K243" i="19" s="1"/>
  <c r="O244" i="19"/>
  <c r="Q244" i="19"/>
  <c r="V244" i="19"/>
  <c r="V243" i="19" s="1"/>
  <c r="G245" i="19"/>
  <c r="I245" i="19"/>
  <c r="K245" i="19"/>
  <c r="M245" i="19"/>
  <c r="O245" i="19"/>
  <c r="Q245" i="19"/>
  <c r="V245" i="19"/>
  <c r="G247" i="19"/>
  <c r="G243" i="19" s="1"/>
  <c r="I247" i="19"/>
  <c r="K247" i="19"/>
  <c r="O247" i="19"/>
  <c r="O243" i="19" s="1"/>
  <c r="Q247" i="19"/>
  <c r="V247" i="19"/>
  <c r="G248" i="19"/>
  <c r="M248" i="19" s="1"/>
  <c r="I248" i="19"/>
  <c r="I243" i="19" s="1"/>
  <c r="K248" i="19"/>
  <c r="O248" i="19"/>
  <c r="Q248" i="19"/>
  <c r="Q243" i="19" s="1"/>
  <c r="V248" i="19"/>
  <c r="G249" i="19"/>
  <c r="I249" i="19"/>
  <c r="K249" i="19"/>
  <c r="M249" i="19"/>
  <c r="O249" i="19"/>
  <c r="Q249" i="19"/>
  <c r="V249" i="19"/>
  <c r="G250" i="19"/>
  <c r="I250" i="19"/>
  <c r="K250" i="19"/>
  <c r="M250" i="19"/>
  <c r="O250" i="19"/>
  <c r="Q250" i="19"/>
  <c r="V250" i="19"/>
  <c r="G251" i="19"/>
  <c r="M251" i="19" s="1"/>
  <c r="I251" i="19"/>
  <c r="K251" i="19"/>
  <c r="O251" i="19"/>
  <c r="Q251" i="19"/>
  <c r="V251" i="19"/>
  <c r="G254" i="19"/>
  <c r="M254" i="19" s="1"/>
  <c r="I254" i="19"/>
  <c r="K254" i="19"/>
  <c r="O254" i="19"/>
  <c r="Q254" i="19"/>
  <c r="V254" i="19"/>
  <c r="G255" i="19"/>
  <c r="I255" i="19"/>
  <c r="K255" i="19"/>
  <c r="M255" i="19"/>
  <c r="O255" i="19"/>
  <c r="Q255" i="19"/>
  <c r="V255" i="19"/>
  <c r="G256" i="19"/>
  <c r="I256" i="19"/>
  <c r="K256" i="19"/>
  <c r="M256" i="19"/>
  <c r="O256" i="19"/>
  <c r="Q256" i="19"/>
  <c r="V256" i="19"/>
  <c r="G257" i="19"/>
  <c r="M257" i="19" s="1"/>
  <c r="I257" i="19"/>
  <c r="K257" i="19"/>
  <c r="O257" i="19"/>
  <c r="Q257" i="19"/>
  <c r="V257" i="19"/>
  <c r="G258" i="19"/>
  <c r="M258" i="19" s="1"/>
  <c r="I258" i="19"/>
  <c r="K258" i="19"/>
  <c r="O258" i="19"/>
  <c r="Q258" i="19"/>
  <c r="V258" i="19"/>
  <c r="G259" i="19"/>
  <c r="I259" i="19"/>
  <c r="K259" i="19"/>
  <c r="M259" i="19"/>
  <c r="O259" i="19"/>
  <c r="Q259" i="19"/>
  <c r="V259" i="19"/>
  <c r="G260" i="19"/>
  <c r="I260" i="19"/>
  <c r="K260" i="19"/>
  <c r="M260" i="19"/>
  <c r="O260" i="19"/>
  <c r="Q260" i="19"/>
  <c r="V260" i="19"/>
  <c r="G262" i="19"/>
  <c r="I262" i="19"/>
  <c r="I261" i="19" s="1"/>
  <c r="K262" i="19"/>
  <c r="K261" i="19" s="1"/>
  <c r="M262" i="19"/>
  <c r="O262" i="19"/>
  <c r="Q262" i="19"/>
  <c r="Q261" i="19" s="1"/>
  <c r="V262" i="19"/>
  <c r="V261" i="19" s="1"/>
  <c r="G263" i="19"/>
  <c r="M263" i="19" s="1"/>
  <c r="I263" i="19"/>
  <c r="K263" i="19"/>
  <c r="O263" i="19"/>
  <c r="Q263" i="19"/>
  <c r="V263" i="19"/>
  <c r="G264" i="19"/>
  <c r="I264" i="19"/>
  <c r="K264" i="19"/>
  <c r="M264" i="19"/>
  <c r="O264" i="19"/>
  <c r="Q264" i="19"/>
  <c r="V264" i="19"/>
  <c r="G266" i="19"/>
  <c r="M266" i="19" s="1"/>
  <c r="I266" i="19"/>
  <c r="K266" i="19"/>
  <c r="O266" i="19"/>
  <c r="O261" i="19" s="1"/>
  <c r="Q266" i="19"/>
  <c r="V266" i="19"/>
  <c r="G267" i="19"/>
  <c r="I267" i="19"/>
  <c r="O267" i="19"/>
  <c r="Q267" i="19"/>
  <c r="G268" i="19"/>
  <c r="M268" i="19" s="1"/>
  <c r="M267" i="19" s="1"/>
  <c r="I268" i="19"/>
  <c r="K268" i="19"/>
  <c r="K267" i="19" s="1"/>
  <c r="O268" i="19"/>
  <c r="Q268" i="19"/>
  <c r="V268" i="19"/>
  <c r="V267" i="19" s="1"/>
  <c r="AE271" i="19"/>
  <c r="AF271" i="19"/>
  <c r="G262" i="18"/>
  <c r="BA150" i="18"/>
  <c r="BA137" i="18"/>
  <c r="BA132" i="18"/>
  <c r="BA123" i="18"/>
  <c r="BA120" i="18"/>
  <c r="BA117" i="18"/>
  <c r="BA114" i="18"/>
  <c r="BA108" i="18"/>
  <c r="BA105" i="18"/>
  <c r="BA102" i="18"/>
  <c r="BA99" i="18"/>
  <c r="BA93" i="18"/>
  <c r="BA89" i="18"/>
  <c r="BA86" i="18"/>
  <c r="BA83" i="18"/>
  <c r="BA77" i="18"/>
  <c r="BA75" i="18"/>
  <c r="BA73" i="18"/>
  <c r="BA70" i="18"/>
  <c r="BA64" i="18"/>
  <c r="BA62" i="18"/>
  <c r="BA60" i="18"/>
  <c r="BA57" i="18"/>
  <c r="BA51" i="18"/>
  <c r="BA46" i="18"/>
  <c r="BA35" i="18"/>
  <c r="BA29" i="18"/>
  <c r="BA27" i="18"/>
  <c r="BA25" i="18"/>
  <c r="BA21" i="18"/>
  <c r="BA19" i="18"/>
  <c r="BA17" i="18"/>
  <c r="G8" i="18"/>
  <c r="O8" i="18"/>
  <c r="G9" i="18"/>
  <c r="M9" i="18" s="1"/>
  <c r="M8" i="18" s="1"/>
  <c r="I9" i="18"/>
  <c r="I8" i="18" s="1"/>
  <c r="K9" i="18"/>
  <c r="K8" i="18" s="1"/>
  <c r="O9" i="18"/>
  <c r="Q9" i="18"/>
  <c r="Q8" i="18" s="1"/>
  <c r="V9" i="18"/>
  <c r="V8" i="18" s="1"/>
  <c r="G11" i="18"/>
  <c r="K11" i="18"/>
  <c r="O11" i="18"/>
  <c r="V11" i="18"/>
  <c r="G12" i="18"/>
  <c r="I12" i="18"/>
  <c r="I11" i="18" s="1"/>
  <c r="K12" i="18"/>
  <c r="M12" i="18"/>
  <c r="M11" i="18" s="1"/>
  <c r="O12" i="18"/>
  <c r="Q12" i="18"/>
  <c r="Q11" i="18" s="1"/>
  <c r="V12" i="18"/>
  <c r="G24" i="18"/>
  <c r="I24" i="18"/>
  <c r="I23" i="18" s="1"/>
  <c r="K24" i="18"/>
  <c r="M24" i="18"/>
  <c r="O24" i="18"/>
  <c r="Q24" i="18"/>
  <c r="Q23" i="18" s="1"/>
  <c r="V24" i="18"/>
  <c r="G26" i="18"/>
  <c r="M26" i="18" s="1"/>
  <c r="I26" i="18"/>
  <c r="K26" i="18"/>
  <c r="K23" i="18" s="1"/>
  <c r="O26" i="18"/>
  <c r="Q26" i="18"/>
  <c r="V26" i="18"/>
  <c r="V23" i="18" s="1"/>
  <c r="G28" i="18"/>
  <c r="I28" i="18"/>
  <c r="K28" i="18"/>
  <c r="M28" i="18"/>
  <c r="O28" i="18"/>
  <c r="Q28" i="18"/>
  <c r="V28" i="18"/>
  <c r="G30" i="18"/>
  <c r="G23" i="18" s="1"/>
  <c r="I30" i="18"/>
  <c r="K30" i="18"/>
  <c r="O30" i="18"/>
  <c r="O23" i="18" s="1"/>
  <c r="Q30" i="18"/>
  <c r="V30" i="18"/>
  <c r="G31" i="18"/>
  <c r="I31" i="18"/>
  <c r="K31" i="18"/>
  <c r="M31" i="18"/>
  <c r="O31" i="18"/>
  <c r="Q31" i="18"/>
  <c r="V31" i="18"/>
  <c r="G32" i="18"/>
  <c r="M32" i="18" s="1"/>
  <c r="I32" i="18"/>
  <c r="K32" i="18"/>
  <c r="O32" i="18"/>
  <c r="Q32" i="18"/>
  <c r="V32" i="18"/>
  <c r="G33" i="18"/>
  <c r="I33" i="18"/>
  <c r="K33" i="18"/>
  <c r="M33" i="18"/>
  <c r="O33" i="18"/>
  <c r="Q33" i="18"/>
  <c r="V33" i="18"/>
  <c r="G34" i="18"/>
  <c r="M34" i="18" s="1"/>
  <c r="I34" i="18"/>
  <c r="K34" i="18"/>
  <c r="O34" i="18"/>
  <c r="Q34" i="18"/>
  <c r="V34" i="18"/>
  <c r="G45" i="18"/>
  <c r="I45" i="18"/>
  <c r="K45" i="18"/>
  <c r="M45" i="18"/>
  <c r="O45" i="18"/>
  <c r="Q45" i="18"/>
  <c r="V45" i="18"/>
  <c r="G50" i="18"/>
  <c r="M50" i="18" s="1"/>
  <c r="I50" i="18"/>
  <c r="K50" i="18"/>
  <c r="O50" i="18"/>
  <c r="Q50" i="18"/>
  <c r="V50" i="18"/>
  <c r="G56" i="18"/>
  <c r="I56" i="18"/>
  <c r="K56" i="18"/>
  <c r="M56" i="18"/>
  <c r="O56" i="18"/>
  <c r="Q56" i="18"/>
  <c r="V56" i="18"/>
  <c r="G59" i="18"/>
  <c r="M59" i="18" s="1"/>
  <c r="I59" i="18"/>
  <c r="K59" i="18"/>
  <c r="O59" i="18"/>
  <c r="Q59" i="18"/>
  <c r="V59" i="18"/>
  <c r="G61" i="18"/>
  <c r="I61" i="18"/>
  <c r="K61" i="18"/>
  <c r="M61" i="18"/>
  <c r="O61" i="18"/>
  <c r="Q61" i="18"/>
  <c r="V61" i="18"/>
  <c r="G63" i="18"/>
  <c r="M63" i="18" s="1"/>
  <c r="I63" i="18"/>
  <c r="K63" i="18"/>
  <c r="O63" i="18"/>
  <c r="Q63" i="18"/>
  <c r="V63" i="18"/>
  <c r="G69" i="18"/>
  <c r="I69" i="18"/>
  <c r="K69" i="18"/>
  <c r="M69" i="18"/>
  <c r="O69" i="18"/>
  <c r="Q69" i="18"/>
  <c r="V69" i="18"/>
  <c r="G72" i="18"/>
  <c r="M72" i="18" s="1"/>
  <c r="I72" i="18"/>
  <c r="K72" i="18"/>
  <c r="O72" i="18"/>
  <c r="Q72" i="18"/>
  <c r="V72" i="18"/>
  <c r="G74" i="18"/>
  <c r="I74" i="18"/>
  <c r="K74" i="18"/>
  <c r="M74" i="18"/>
  <c r="O74" i="18"/>
  <c r="Q74" i="18"/>
  <c r="V74" i="18"/>
  <c r="G76" i="18"/>
  <c r="M76" i="18" s="1"/>
  <c r="I76" i="18"/>
  <c r="K76" i="18"/>
  <c r="O76" i="18"/>
  <c r="Q76" i="18"/>
  <c r="V76" i="18"/>
  <c r="G82" i="18"/>
  <c r="I82" i="18"/>
  <c r="K82" i="18"/>
  <c r="M82" i="18"/>
  <c r="O82" i="18"/>
  <c r="Q82" i="18"/>
  <c r="V82" i="18"/>
  <c r="G85" i="18"/>
  <c r="M85" i="18" s="1"/>
  <c r="I85" i="18"/>
  <c r="K85" i="18"/>
  <c r="O85" i="18"/>
  <c r="Q85" i="18"/>
  <c r="V85" i="18"/>
  <c r="G88" i="18"/>
  <c r="I88" i="18"/>
  <c r="K88" i="18"/>
  <c r="M88" i="18"/>
  <c r="O88" i="18"/>
  <c r="Q88" i="18"/>
  <c r="V88" i="18"/>
  <c r="G92" i="18"/>
  <c r="M92" i="18" s="1"/>
  <c r="I92" i="18"/>
  <c r="K92" i="18"/>
  <c r="O92" i="18"/>
  <c r="Q92" i="18"/>
  <c r="V92" i="18"/>
  <c r="G98" i="18"/>
  <c r="I98" i="18"/>
  <c r="K98" i="18"/>
  <c r="M98" i="18"/>
  <c r="O98" i="18"/>
  <c r="Q98" i="18"/>
  <c r="V98" i="18"/>
  <c r="G101" i="18"/>
  <c r="M101" i="18" s="1"/>
  <c r="I101" i="18"/>
  <c r="K101" i="18"/>
  <c r="O101" i="18"/>
  <c r="Q101" i="18"/>
  <c r="V101" i="18"/>
  <c r="G104" i="18"/>
  <c r="I104" i="18"/>
  <c r="K104" i="18"/>
  <c r="M104" i="18"/>
  <c r="O104" i="18"/>
  <c r="Q104" i="18"/>
  <c r="V104" i="18"/>
  <c r="G107" i="18"/>
  <c r="M107" i="18" s="1"/>
  <c r="I107" i="18"/>
  <c r="K107" i="18"/>
  <c r="O107" i="18"/>
  <c r="Q107" i="18"/>
  <c r="V107" i="18"/>
  <c r="G113" i="18"/>
  <c r="I113" i="18"/>
  <c r="K113" i="18"/>
  <c r="M113" i="18"/>
  <c r="O113" i="18"/>
  <c r="Q113" i="18"/>
  <c r="V113" i="18"/>
  <c r="G116" i="18"/>
  <c r="M116" i="18" s="1"/>
  <c r="I116" i="18"/>
  <c r="K116" i="18"/>
  <c r="O116" i="18"/>
  <c r="Q116" i="18"/>
  <c r="V116" i="18"/>
  <c r="G119" i="18"/>
  <c r="I119" i="18"/>
  <c r="K119" i="18"/>
  <c r="M119" i="18"/>
  <c r="O119" i="18"/>
  <c r="Q119" i="18"/>
  <c r="V119" i="18"/>
  <c r="G122" i="18"/>
  <c r="M122" i="18" s="1"/>
  <c r="I122" i="18"/>
  <c r="K122" i="18"/>
  <c r="O122" i="18"/>
  <c r="Q122" i="18"/>
  <c r="V122" i="18"/>
  <c r="G125" i="18"/>
  <c r="I125" i="18"/>
  <c r="K125" i="18"/>
  <c r="M125" i="18"/>
  <c r="O125" i="18"/>
  <c r="Q125" i="18"/>
  <c r="V125" i="18"/>
  <c r="G129" i="18"/>
  <c r="M129" i="18" s="1"/>
  <c r="I129" i="18"/>
  <c r="K129" i="18"/>
  <c r="O129" i="18"/>
  <c r="Q129" i="18"/>
  <c r="V129" i="18"/>
  <c r="G131" i="18"/>
  <c r="I131" i="18"/>
  <c r="K131" i="18"/>
  <c r="M131" i="18"/>
  <c r="O131" i="18"/>
  <c r="Q131" i="18"/>
  <c r="V131" i="18"/>
  <c r="G136" i="18"/>
  <c r="M136" i="18" s="1"/>
  <c r="I136" i="18"/>
  <c r="K136" i="18"/>
  <c r="O136" i="18"/>
  <c r="Q136" i="18"/>
  <c r="V136" i="18"/>
  <c r="G141" i="18"/>
  <c r="I141" i="18"/>
  <c r="K141" i="18"/>
  <c r="M141" i="18"/>
  <c r="O141" i="18"/>
  <c r="Q141" i="18"/>
  <c r="V141" i="18"/>
  <c r="G143" i="18"/>
  <c r="M143" i="18" s="1"/>
  <c r="I143" i="18"/>
  <c r="K143" i="18"/>
  <c r="O143" i="18"/>
  <c r="Q143" i="18"/>
  <c r="V143" i="18"/>
  <c r="G145" i="18"/>
  <c r="I145" i="18"/>
  <c r="K145" i="18"/>
  <c r="M145" i="18"/>
  <c r="O145" i="18"/>
  <c r="Q145" i="18"/>
  <c r="V145" i="18"/>
  <c r="G146" i="18"/>
  <c r="M146" i="18" s="1"/>
  <c r="I146" i="18"/>
  <c r="K146" i="18"/>
  <c r="O146" i="18"/>
  <c r="Q146" i="18"/>
  <c r="V146" i="18"/>
  <c r="G147" i="18"/>
  <c r="I147" i="18"/>
  <c r="K147" i="18"/>
  <c r="M147" i="18"/>
  <c r="O147" i="18"/>
  <c r="Q147" i="18"/>
  <c r="V147" i="18"/>
  <c r="G149" i="18"/>
  <c r="M149" i="18" s="1"/>
  <c r="I149" i="18"/>
  <c r="K149" i="18"/>
  <c r="O149" i="18"/>
  <c r="Q149" i="18"/>
  <c r="V149" i="18"/>
  <c r="G155" i="18"/>
  <c r="I155" i="18"/>
  <c r="K155" i="18"/>
  <c r="M155" i="18"/>
  <c r="O155" i="18"/>
  <c r="Q155" i="18"/>
  <c r="V155" i="18"/>
  <c r="G161" i="18"/>
  <c r="M161" i="18" s="1"/>
  <c r="I161" i="18"/>
  <c r="K161" i="18"/>
  <c r="O161" i="18"/>
  <c r="Q161" i="18"/>
  <c r="V161" i="18"/>
  <c r="G164" i="18"/>
  <c r="I164" i="18"/>
  <c r="K164" i="18"/>
  <c r="M164" i="18"/>
  <c r="O164" i="18"/>
  <c r="Q164" i="18"/>
  <c r="V164" i="18"/>
  <c r="G166" i="18"/>
  <c r="M166" i="18" s="1"/>
  <c r="I166" i="18"/>
  <c r="K166" i="18"/>
  <c r="O166" i="18"/>
  <c r="Q166" i="18"/>
  <c r="V166" i="18"/>
  <c r="G170" i="18"/>
  <c r="M170" i="18" s="1"/>
  <c r="I170" i="18"/>
  <c r="K170" i="18"/>
  <c r="K169" i="18" s="1"/>
  <c r="O170" i="18"/>
  <c r="O169" i="18" s="1"/>
  <c r="Q170" i="18"/>
  <c r="V170" i="18"/>
  <c r="V169" i="18" s="1"/>
  <c r="G172" i="18"/>
  <c r="I172" i="18"/>
  <c r="K172" i="18"/>
  <c r="M172" i="18"/>
  <c r="O172" i="18"/>
  <c r="Q172" i="18"/>
  <c r="V172" i="18"/>
  <c r="G174" i="18"/>
  <c r="M174" i="18" s="1"/>
  <c r="I174" i="18"/>
  <c r="K174" i="18"/>
  <c r="O174" i="18"/>
  <c r="Q174" i="18"/>
  <c r="V174" i="18"/>
  <c r="G177" i="18"/>
  <c r="I177" i="18"/>
  <c r="I169" i="18" s="1"/>
  <c r="K177" i="18"/>
  <c r="M177" i="18"/>
  <c r="O177" i="18"/>
  <c r="Q177" i="18"/>
  <c r="Q169" i="18" s="1"/>
  <c r="V177" i="18"/>
  <c r="G180" i="18"/>
  <c r="M180" i="18" s="1"/>
  <c r="I180" i="18"/>
  <c r="K180" i="18"/>
  <c r="O180" i="18"/>
  <c r="Q180" i="18"/>
  <c r="V180" i="18"/>
  <c r="G183" i="18"/>
  <c r="I183" i="18"/>
  <c r="K183" i="18"/>
  <c r="M183" i="18"/>
  <c r="O183" i="18"/>
  <c r="Q183" i="18"/>
  <c r="V183" i="18"/>
  <c r="G186" i="18"/>
  <c r="M186" i="18" s="1"/>
  <c r="I186" i="18"/>
  <c r="K186" i="18"/>
  <c r="O186" i="18"/>
  <c r="Q186" i="18"/>
  <c r="V186" i="18"/>
  <c r="G189" i="18"/>
  <c r="I189" i="18"/>
  <c r="K189" i="18"/>
  <c r="M189" i="18"/>
  <c r="O189" i="18"/>
  <c r="Q189" i="18"/>
  <c r="V189" i="18"/>
  <c r="G192" i="18"/>
  <c r="M192" i="18" s="1"/>
  <c r="I192" i="18"/>
  <c r="K192" i="18"/>
  <c r="O192" i="18"/>
  <c r="Q192" i="18"/>
  <c r="V192" i="18"/>
  <c r="G196" i="18"/>
  <c r="I196" i="18"/>
  <c r="K196" i="18"/>
  <c r="M196" i="18"/>
  <c r="O196" i="18"/>
  <c r="Q196" i="18"/>
  <c r="V196" i="18"/>
  <c r="G200" i="18"/>
  <c r="O200" i="18"/>
  <c r="G201" i="18"/>
  <c r="I201" i="18"/>
  <c r="I200" i="18" s="1"/>
  <c r="K201" i="18"/>
  <c r="M201" i="18"/>
  <c r="O201" i="18"/>
  <c r="Q201" i="18"/>
  <c r="Q200" i="18" s="1"/>
  <c r="V201" i="18"/>
  <c r="G206" i="18"/>
  <c r="M206" i="18" s="1"/>
  <c r="I206" i="18"/>
  <c r="K206" i="18"/>
  <c r="K200" i="18" s="1"/>
  <c r="O206" i="18"/>
  <c r="Q206" i="18"/>
  <c r="V206" i="18"/>
  <c r="V200" i="18" s="1"/>
  <c r="G211" i="18"/>
  <c r="G210" i="18" s="1"/>
  <c r="I211" i="18"/>
  <c r="K211" i="18"/>
  <c r="K210" i="18" s="1"/>
  <c r="O211" i="18"/>
  <c r="O210" i="18" s="1"/>
  <c r="Q211" i="18"/>
  <c r="V211" i="18"/>
  <c r="V210" i="18" s="1"/>
  <c r="G213" i="18"/>
  <c r="I213" i="18"/>
  <c r="I210" i="18" s="1"/>
  <c r="K213" i="18"/>
  <c r="M213" i="18"/>
  <c r="O213" i="18"/>
  <c r="Q213" i="18"/>
  <c r="Q210" i="18" s="1"/>
  <c r="V213" i="18"/>
  <c r="G215" i="18"/>
  <c r="M215" i="18" s="1"/>
  <c r="I215" i="18"/>
  <c r="K215" i="18"/>
  <c r="O215" i="18"/>
  <c r="Q215" i="18"/>
  <c r="V215" i="18"/>
  <c r="G217" i="18"/>
  <c r="I217" i="18"/>
  <c r="K217" i="18"/>
  <c r="M217" i="18"/>
  <c r="O217" i="18"/>
  <c r="Q217" i="18"/>
  <c r="V217" i="18"/>
  <c r="G219" i="18"/>
  <c r="M219" i="18" s="1"/>
  <c r="I219" i="18"/>
  <c r="K219" i="18"/>
  <c r="O219" i="18"/>
  <c r="Q219" i="18"/>
  <c r="V219" i="18"/>
  <c r="G221" i="18"/>
  <c r="I221" i="18"/>
  <c r="K221" i="18"/>
  <c r="M221" i="18"/>
  <c r="O221" i="18"/>
  <c r="Q221" i="18"/>
  <c r="V221" i="18"/>
  <c r="G223" i="18"/>
  <c r="M223" i="18" s="1"/>
  <c r="I223" i="18"/>
  <c r="K223" i="18"/>
  <c r="O223" i="18"/>
  <c r="Q223" i="18"/>
  <c r="V223" i="18"/>
  <c r="G225" i="18"/>
  <c r="I225" i="18"/>
  <c r="K225" i="18"/>
  <c r="M225" i="18"/>
  <c r="O225" i="18"/>
  <c r="Q225" i="18"/>
  <c r="V225" i="18"/>
  <c r="G226" i="18"/>
  <c r="M226" i="18" s="1"/>
  <c r="I226" i="18"/>
  <c r="K226" i="18"/>
  <c r="O226" i="18"/>
  <c r="Q226" i="18"/>
  <c r="V226" i="18"/>
  <c r="G227" i="18"/>
  <c r="I227" i="18"/>
  <c r="K227" i="18"/>
  <c r="M227" i="18"/>
  <c r="O227" i="18"/>
  <c r="Q227" i="18"/>
  <c r="V227" i="18"/>
  <c r="G229" i="18"/>
  <c r="M229" i="18" s="1"/>
  <c r="I229" i="18"/>
  <c r="K229" i="18"/>
  <c r="O229" i="18"/>
  <c r="Q229" i="18"/>
  <c r="V229" i="18"/>
  <c r="G231" i="18"/>
  <c r="I231" i="18"/>
  <c r="K231" i="18"/>
  <c r="M231" i="18"/>
  <c r="O231" i="18"/>
  <c r="Q231" i="18"/>
  <c r="V231" i="18"/>
  <c r="G232" i="18"/>
  <c r="M232" i="18" s="1"/>
  <c r="I232" i="18"/>
  <c r="K232" i="18"/>
  <c r="O232" i="18"/>
  <c r="Q232" i="18"/>
  <c r="V232" i="18"/>
  <c r="G233" i="18"/>
  <c r="I233" i="18"/>
  <c r="K233" i="18"/>
  <c r="M233" i="18"/>
  <c r="O233" i="18"/>
  <c r="Q233" i="18"/>
  <c r="V233" i="18"/>
  <c r="G234" i="18"/>
  <c r="M234" i="18" s="1"/>
  <c r="I234" i="18"/>
  <c r="K234" i="18"/>
  <c r="O234" i="18"/>
  <c r="Q234" i="18"/>
  <c r="V234" i="18"/>
  <c r="G235" i="18"/>
  <c r="I235" i="18"/>
  <c r="K235" i="18"/>
  <c r="M235" i="18"/>
  <c r="O235" i="18"/>
  <c r="Q235" i="18"/>
  <c r="V235" i="18"/>
  <c r="G236" i="18"/>
  <c r="M236" i="18" s="1"/>
  <c r="I236" i="18"/>
  <c r="K236" i="18"/>
  <c r="O236" i="18"/>
  <c r="Q236" i="18"/>
  <c r="V236" i="18"/>
  <c r="G237" i="18"/>
  <c r="I237" i="18"/>
  <c r="K237" i="18"/>
  <c r="M237" i="18"/>
  <c r="O237" i="18"/>
  <c r="Q237" i="18"/>
  <c r="V237" i="18"/>
  <c r="G238" i="18"/>
  <c r="M238" i="18" s="1"/>
  <c r="I238" i="18"/>
  <c r="K238" i="18"/>
  <c r="O238" i="18"/>
  <c r="Q238" i="18"/>
  <c r="V238" i="18"/>
  <c r="G239" i="18"/>
  <c r="I239" i="18"/>
  <c r="K239" i="18"/>
  <c r="M239" i="18"/>
  <c r="O239" i="18"/>
  <c r="Q239" i="18"/>
  <c r="V239" i="18"/>
  <c r="G240" i="18"/>
  <c r="M240" i="18" s="1"/>
  <c r="I240" i="18"/>
  <c r="K240" i="18"/>
  <c r="O240" i="18"/>
  <c r="Q240" i="18"/>
  <c r="V240" i="18"/>
  <c r="G241" i="18"/>
  <c r="I241" i="18"/>
  <c r="K241" i="18"/>
  <c r="M241" i="18"/>
  <c r="O241" i="18"/>
  <c r="Q241" i="18"/>
  <c r="V241" i="18"/>
  <c r="G242" i="18"/>
  <c r="M242" i="18" s="1"/>
  <c r="I242" i="18"/>
  <c r="K242" i="18"/>
  <c r="O242" i="18"/>
  <c r="Q242" i="18"/>
  <c r="V242" i="18"/>
  <c r="G243" i="18"/>
  <c r="I243" i="18"/>
  <c r="K243" i="18"/>
  <c r="M243" i="18"/>
  <c r="O243" i="18"/>
  <c r="Q243" i="18"/>
  <c r="V243" i="18"/>
  <c r="G244" i="18"/>
  <c r="M244" i="18" s="1"/>
  <c r="I244" i="18"/>
  <c r="K244" i="18"/>
  <c r="O244" i="18"/>
  <c r="Q244" i="18"/>
  <c r="V244" i="18"/>
  <c r="G245" i="18"/>
  <c r="I245" i="18"/>
  <c r="K245" i="18"/>
  <c r="M245" i="18"/>
  <c r="O245" i="18"/>
  <c r="Q245" i="18"/>
  <c r="V245" i="18"/>
  <c r="G246" i="18"/>
  <c r="M246" i="18" s="1"/>
  <c r="I246" i="18"/>
  <c r="K246" i="18"/>
  <c r="O246" i="18"/>
  <c r="Q246" i="18"/>
  <c r="V246" i="18"/>
  <c r="G247" i="18"/>
  <c r="I247" i="18"/>
  <c r="K247" i="18"/>
  <c r="M247" i="18"/>
  <c r="O247" i="18"/>
  <c r="Q247" i="18"/>
  <c r="V247" i="18"/>
  <c r="G248" i="18"/>
  <c r="O248" i="18"/>
  <c r="G249" i="18"/>
  <c r="I249" i="18"/>
  <c r="I248" i="18" s="1"/>
  <c r="K249" i="18"/>
  <c r="M249" i="18"/>
  <c r="O249" i="18"/>
  <c r="Q249" i="18"/>
  <c r="Q248" i="18" s="1"/>
  <c r="V249" i="18"/>
  <c r="G252" i="18"/>
  <c r="M252" i="18" s="1"/>
  <c r="I252" i="18"/>
  <c r="K252" i="18"/>
  <c r="K248" i="18" s="1"/>
  <c r="O252" i="18"/>
  <c r="Q252" i="18"/>
  <c r="V252" i="18"/>
  <c r="V248" i="18" s="1"/>
  <c r="G254" i="18"/>
  <c r="I254" i="18"/>
  <c r="K254" i="18"/>
  <c r="M254" i="18"/>
  <c r="O254" i="18"/>
  <c r="Q254" i="18"/>
  <c r="V254" i="18"/>
  <c r="G257" i="18"/>
  <c r="K257" i="18"/>
  <c r="O257" i="18"/>
  <c r="V257" i="18"/>
  <c r="G258" i="18"/>
  <c r="I258" i="18"/>
  <c r="I257" i="18" s="1"/>
  <c r="K258" i="18"/>
  <c r="M258" i="18"/>
  <c r="M257" i="18" s="1"/>
  <c r="O258" i="18"/>
  <c r="Q258" i="18"/>
  <c r="Q257" i="18" s="1"/>
  <c r="V258" i="18"/>
  <c r="AE262" i="18"/>
  <c r="AF262" i="18"/>
  <c r="G44" i="17"/>
  <c r="BA31" i="17"/>
  <c r="BA22" i="17"/>
  <c r="BA18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1" i="17"/>
  <c r="I11" i="17"/>
  <c r="K11" i="17"/>
  <c r="M11" i="17"/>
  <c r="O11" i="17"/>
  <c r="Q11" i="17"/>
  <c r="V11" i="17"/>
  <c r="G14" i="17"/>
  <c r="I14" i="17"/>
  <c r="K14" i="17"/>
  <c r="M14" i="17"/>
  <c r="O14" i="17"/>
  <c r="Q14" i="17"/>
  <c r="V14" i="17"/>
  <c r="G16" i="17"/>
  <c r="M16" i="17" s="1"/>
  <c r="I16" i="17"/>
  <c r="K16" i="17"/>
  <c r="O16" i="17"/>
  <c r="O8" i="17" s="1"/>
  <c r="Q16" i="17"/>
  <c r="V16" i="17"/>
  <c r="G17" i="17"/>
  <c r="M17" i="17" s="1"/>
  <c r="I17" i="17"/>
  <c r="K17" i="17"/>
  <c r="O17" i="17"/>
  <c r="Q17" i="17"/>
  <c r="V17" i="17"/>
  <c r="G19" i="17"/>
  <c r="I19" i="17"/>
  <c r="K19" i="17"/>
  <c r="M19" i="17"/>
  <c r="O19" i="17"/>
  <c r="Q19" i="17"/>
  <c r="V19" i="17"/>
  <c r="G21" i="17"/>
  <c r="I21" i="17"/>
  <c r="K21" i="17"/>
  <c r="M21" i="17"/>
  <c r="O21" i="17"/>
  <c r="Q21" i="17"/>
  <c r="V21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8" i="17"/>
  <c r="I28" i="17"/>
  <c r="K28" i="17"/>
  <c r="M28" i="17"/>
  <c r="O28" i="17"/>
  <c r="Q28" i="17"/>
  <c r="V28" i="17"/>
  <c r="G30" i="17"/>
  <c r="I30" i="17"/>
  <c r="K30" i="17"/>
  <c r="M30" i="17"/>
  <c r="O30" i="17"/>
  <c r="Q30" i="17"/>
  <c r="V30" i="17"/>
  <c r="G32" i="17"/>
  <c r="AF44" i="17" s="1"/>
  <c r="I32" i="17"/>
  <c r="K32" i="17"/>
  <c r="O32" i="17"/>
  <c r="Q32" i="17"/>
  <c r="V32" i="17"/>
  <c r="G34" i="17"/>
  <c r="M34" i="17" s="1"/>
  <c r="I34" i="17"/>
  <c r="K34" i="17"/>
  <c r="O34" i="17"/>
  <c r="Q34" i="17"/>
  <c r="V34" i="17"/>
  <c r="G36" i="17"/>
  <c r="I36" i="17"/>
  <c r="K36" i="17"/>
  <c r="M36" i="17"/>
  <c r="O36" i="17"/>
  <c r="Q36" i="17"/>
  <c r="V36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M40" i="17" s="1"/>
  <c r="I40" i="17"/>
  <c r="K40" i="17"/>
  <c r="O40" i="17"/>
  <c r="Q40" i="17"/>
  <c r="V40" i="17"/>
  <c r="G41" i="17"/>
  <c r="K41" i="17"/>
  <c r="O41" i="17"/>
  <c r="V41" i="17"/>
  <c r="G42" i="17"/>
  <c r="I42" i="17"/>
  <c r="I41" i="17" s="1"/>
  <c r="K42" i="17"/>
  <c r="M42" i="17"/>
  <c r="M41" i="17" s="1"/>
  <c r="O42" i="17"/>
  <c r="Q42" i="17"/>
  <c r="Q41" i="17" s="1"/>
  <c r="V42" i="17"/>
  <c r="AE44" i="17"/>
  <c r="G63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I11" i="16"/>
  <c r="K11" i="16"/>
  <c r="M11" i="16"/>
  <c r="O11" i="16"/>
  <c r="Q11" i="16"/>
  <c r="V11" i="16"/>
  <c r="G12" i="16"/>
  <c r="G8" i="16" s="1"/>
  <c r="I12" i="16"/>
  <c r="K12" i="16"/>
  <c r="O12" i="16"/>
  <c r="O8" i="16" s="1"/>
  <c r="Q12" i="16"/>
  <c r="V12" i="16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V14" i="16"/>
  <c r="G15" i="16"/>
  <c r="I15" i="16"/>
  <c r="K15" i="16"/>
  <c r="M15" i="16"/>
  <c r="O15" i="16"/>
  <c r="Q15" i="16"/>
  <c r="V15" i="16"/>
  <c r="G16" i="16"/>
  <c r="M16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I18" i="16"/>
  <c r="K18" i="16"/>
  <c r="M18" i="16"/>
  <c r="O18" i="16"/>
  <c r="Q18" i="16"/>
  <c r="V18" i="16"/>
  <c r="G19" i="16"/>
  <c r="I19" i="16"/>
  <c r="K19" i="16"/>
  <c r="M19" i="16"/>
  <c r="O19" i="16"/>
  <c r="Q19" i="16"/>
  <c r="V19" i="16"/>
  <c r="G20" i="16"/>
  <c r="M20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3" i="16"/>
  <c r="I23" i="16"/>
  <c r="K23" i="16"/>
  <c r="M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M28" i="16" s="1"/>
  <c r="I28" i="16"/>
  <c r="K28" i="16"/>
  <c r="O28" i="16"/>
  <c r="Q28" i="16"/>
  <c r="V28" i="16"/>
  <c r="G29" i="16"/>
  <c r="I29" i="16"/>
  <c r="K29" i="16"/>
  <c r="M29" i="16"/>
  <c r="O29" i="16"/>
  <c r="Q29" i="16"/>
  <c r="V29" i="16"/>
  <c r="G30" i="16"/>
  <c r="M30" i="16" s="1"/>
  <c r="I30" i="16"/>
  <c r="K30" i="16"/>
  <c r="O30" i="16"/>
  <c r="Q30" i="16"/>
  <c r="V30" i="16"/>
  <c r="G31" i="16"/>
  <c r="I31" i="16"/>
  <c r="K31" i="16"/>
  <c r="M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9" i="16"/>
  <c r="I39" i="16"/>
  <c r="I38" i="16" s="1"/>
  <c r="K39" i="16"/>
  <c r="M39" i="16"/>
  <c r="O39" i="16"/>
  <c r="Q39" i="16"/>
  <c r="Q38" i="16" s="1"/>
  <c r="V39" i="16"/>
  <c r="G40" i="16"/>
  <c r="G38" i="16" s="1"/>
  <c r="I40" i="16"/>
  <c r="K40" i="16"/>
  <c r="O40" i="16"/>
  <c r="O38" i="16" s="1"/>
  <c r="Q40" i="16"/>
  <c r="V40" i="16"/>
  <c r="G41" i="16"/>
  <c r="I41" i="16"/>
  <c r="K41" i="16"/>
  <c r="M41" i="16"/>
  <c r="O41" i="16"/>
  <c r="Q41" i="16"/>
  <c r="V41" i="16"/>
  <c r="G42" i="16"/>
  <c r="M42" i="16" s="1"/>
  <c r="I42" i="16"/>
  <c r="K42" i="16"/>
  <c r="K38" i="16" s="1"/>
  <c r="O42" i="16"/>
  <c r="Q42" i="16"/>
  <c r="V42" i="16"/>
  <c r="V38" i="16" s="1"/>
  <c r="G43" i="16"/>
  <c r="I43" i="16"/>
  <c r="K43" i="16"/>
  <c r="M43" i="16"/>
  <c r="O43" i="16"/>
  <c r="Q43" i="16"/>
  <c r="V43" i="16"/>
  <c r="G44" i="16"/>
  <c r="M44" i="16" s="1"/>
  <c r="I44" i="16"/>
  <c r="K44" i="16"/>
  <c r="O44" i="16"/>
  <c r="Q44" i="16"/>
  <c r="V44" i="16"/>
  <c r="G45" i="16"/>
  <c r="I45" i="16"/>
  <c r="K45" i="16"/>
  <c r="M45" i="16"/>
  <c r="O45" i="16"/>
  <c r="Q45" i="16"/>
  <c r="V45" i="16"/>
  <c r="G46" i="16"/>
  <c r="M46" i="16" s="1"/>
  <c r="I46" i="16"/>
  <c r="K46" i="16"/>
  <c r="O46" i="16"/>
  <c r="Q46" i="16"/>
  <c r="V46" i="16"/>
  <c r="G47" i="16"/>
  <c r="I47" i="16"/>
  <c r="K47" i="16"/>
  <c r="M47" i="16"/>
  <c r="O47" i="16"/>
  <c r="Q47" i="16"/>
  <c r="V47" i="16"/>
  <c r="G48" i="16"/>
  <c r="M48" i="16" s="1"/>
  <c r="I48" i="16"/>
  <c r="K48" i="16"/>
  <c r="O48" i="16"/>
  <c r="Q48" i="16"/>
  <c r="V48" i="16"/>
  <c r="G49" i="16"/>
  <c r="I49" i="16"/>
  <c r="K49" i="16"/>
  <c r="M49" i="16"/>
  <c r="O49" i="16"/>
  <c r="Q49" i="16"/>
  <c r="V49" i="16"/>
  <c r="G50" i="16"/>
  <c r="M50" i="16" s="1"/>
  <c r="I50" i="16"/>
  <c r="K50" i="16"/>
  <c r="O50" i="16"/>
  <c r="Q50" i="16"/>
  <c r="V50" i="16"/>
  <c r="G51" i="16"/>
  <c r="I51" i="16"/>
  <c r="K51" i="16"/>
  <c r="M51" i="16"/>
  <c r="O51" i="16"/>
  <c r="Q51" i="16"/>
  <c r="V51" i="16"/>
  <c r="G52" i="16"/>
  <c r="M52" i="16" s="1"/>
  <c r="I52" i="16"/>
  <c r="K52" i="16"/>
  <c r="O52" i="16"/>
  <c r="Q52" i="16"/>
  <c r="V52" i="16"/>
  <c r="G53" i="16"/>
  <c r="I53" i="16"/>
  <c r="K53" i="16"/>
  <c r="M53" i="16"/>
  <c r="O53" i="16"/>
  <c r="Q53" i="16"/>
  <c r="V53" i="16"/>
  <c r="G55" i="16"/>
  <c r="I55" i="16"/>
  <c r="I54" i="16" s="1"/>
  <c r="K55" i="16"/>
  <c r="M55" i="16"/>
  <c r="O55" i="16"/>
  <c r="Q55" i="16"/>
  <c r="Q54" i="16" s="1"/>
  <c r="V55" i="16"/>
  <c r="G56" i="16"/>
  <c r="G54" i="16" s="1"/>
  <c r="I56" i="16"/>
  <c r="K56" i="16"/>
  <c r="K54" i="16" s="1"/>
  <c r="O56" i="16"/>
  <c r="O54" i="16" s="1"/>
  <c r="Q56" i="16"/>
  <c r="V56" i="16"/>
  <c r="V54" i="16" s="1"/>
  <c r="G57" i="16"/>
  <c r="I57" i="16"/>
  <c r="K57" i="16"/>
  <c r="M57" i="16"/>
  <c r="O57" i="16"/>
  <c r="Q57" i="16"/>
  <c r="V57" i="16"/>
  <c r="G58" i="16"/>
  <c r="M58" i="16" s="1"/>
  <c r="I58" i="16"/>
  <c r="K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1" i="16"/>
  <c r="I61" i="16"/>
  <c r="K61" i="16"/>
  <c r="M61" i="16"/>
  <c r="O61" i="16"/>
  <c r="Q61" i="16"/>
  <c r="V61" i="16"/>
  <c r="AE63" i="16"/>
  <c r="G205" i="15"/>
  <c r="BA146" i="15"/>
  <c r="BA131" i="15"/>
  <c r="BA93" i="15"/>
  <c r="BA91" i="15"/>
  <c r="BA89" i="15"/>
  <c r="BA80" i="15"/>
  <c r="BA72" i="15"/>
  <c r="BA60" i="15"/>
  <c r="BA53" i="15"/>
  <c r="BA49" i="15"/>
  <c r="BA44" i="15"/>
  <c r="BA42" i="15"/>
  <c r="BA37" i="15"/>
  <c r="BA31" i="15"/>
  <c r="BA29" i="15"/>
  <c r="BA24" i="15"/>
  <c r="BA22" i="15"/>
  <c r="BA17" i="15"/>
  <c r="BA15" i="15"/>
  <c r="BA1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4" i="15"/>
  <c r="I14" i="15"/>
  <c r="K14" i="15"/>
  <c r="M14" i="15"/>
  <c r="O14" i="15"/>
  <c r="Q14" i="15"/>
  <c r="V14" i="15"/>
  <c r="G16" i="15"/>
  <c r="I16" i="15"/>
  <c r="K16" i="15"/>
  <c r="M16" i="15"/>
  <c r="O16" i="15"/>
  <c r="Q16" i="15"/>
  <c r="V16" i="15"/>
  <c r="G21" i="15"/>
  <c r="G8" i="15" s="1"/>
  <c r="I21" i="15"/>
  <c r="K21" i="15"/>
  <c r="O21" i="15"/>
  <c r="O8" i="15" s="1"/>
  <c r="Q21" i="15"/>
  <c r="V21" i="15"/>
  <c r="G23" i="15"/>
  <c r="M23" i="15" s="1"/>
  <c r="I23" i="15"/>
  <c r="K23" i="15"/>
  <c r="O23" i="15"/>
  <c r="Q23" i="15"/>
  <c r="V23" i="15"/>
  <c r="G28" i="15"/>
  <c r="I28" i="15"/>
  <c r="K28" i="15"/>
  <c r="M28" i="15"/>
  <c r="O28" i="15"/>
  <c r="Q28" i="15"/>
  <c r="V28" i="15"/>
  <c r="G30" i="15"/>
  <c r="I30" i="15"/>
  <c r="K30" i="15"/>
  <c r="M30" i="15"/>
  <c r="O30" i="15"/>
  <c r="Q30" i="15"/>
  <c r="V30" i="15"/>
  <c r="G33" i="15"/>
  <c r="M33" i="15" s="1"/>
  <c r="I33" i="15"/>
  <c r="K33" i="15"/>
  <c r="O33" i="15"/>
  <c r="Q33" i="15"/>
  <c r="V33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41" i="15"/>
  <c r="I41" i="15"/>
  <c r="K41" i="15"/>
  <c r="M41" i="15"/>
  <c r="O41" i="15"/>
  <c r="Q41" i="15"/>
  <c r="V41" i="15"/>
  <c r="G43" i="15"/>
  <c r="M43" i="15" s="1"/>
  <c r="I43" i="15"/>
  <c r="K43" i="15"/>
  <c r="O43" i="15"/>
  <c r="Q43" i="15"/>
  <c r="V43" i="15"/>
  <c r="G48" i="15"/>
  <c r="I48" i="15"/>
  <c r="K48" i="15"/>
  <c r="M48" i="15"/>
  <c r="O48" i="15"/>
  <c r="Q48" i="15"/>
  <c r="V48" i="15"/>
  <c r="G50" i="15"/>
  <c r="M50" i="15" s="1"/>
  <c r="I50" i="15"/>
  <c r="K50" i="15"/>
  <c r="O50" i="15"/>
  <c r="Q50" i="15"/>
  <c r="V50" i="15"/>
  <c r="G52" i="15"/>
  <c r="I52" i="15"/>
  <c r="K52" i="15"/>
  <c r="M52" i="15"/>
  <c r="O52" i="15"/>
  <c r="Q52" i="15"/>
  <c r="V52" i="15"/>
  <c r="G56" i="15"/>
  <c r="M56" i="15" s="1"/>
  <c r="I56" i="15"/>
  <c r="K56" i="15"/>
  <c r="O56" i="15"/>
  <c r="Q56" i="15"/>
  <c r="V56" i="15"/>
  <c r="G59" i="15"/>
  <c r="I59" i="15"/>
  <c r="K59" i="15"/>
  <c r="M59" i="15"/>
  <c r="O59" i="15"/>
  <c r="Q59" i="15"/>
  <c r="V59" i="15"/>
  <c r="G64" i="15"/>
  <c r="M64" i="15" s="1"/>
  <c r="I64" i="15"/>
  <c r="K64" i="15"/>
  <c r="O64" i="15"/>
  <c r="Q64" i="15"/>
  <c r="V64" i="15"/>
  <c r="G66" i="15"/>
  <c r="I66" i="15"/>
  <c r="K66" i="15"/>
  <c r="M66" i="15"/>
  <c r="O66" i="15"/>
  <c r="Q66" i="15"/>
  <c r="V66" i="15"/>
  <c r="G69" i="15"/>
  <c r="M69" i="15" s="1"/>
  <c r="I69" i="15"/>
  <c r="K69" i="15"/>
  <c r="O69" i="15"/>
  <c r="Q69" i="15"/>
  <c r="V69" i="15"/>
  <c r="G71" i="15"/>
  <c r="I71" i="15"/>
  <c r="K71" i="15"/>
  <c r="M71" i="15"/>
  <c r="O71" i="15"/>
  <c r="Q71" i="15"/>
  <c r="V71" i="15"/>
  <c r="G74" i="15"/>
  <c r="M74" i="15" s="1"/>
  <c r="I74" i="15"/>
  <c r="K74" i="15"/>
  <c r="O74" i="15"/>
  <c r="Q74" i="15"/>
  <c r="V74" i="15"/>
  <c r="G76" i="15"/>
  <c r="I76" i="15"/>
  <c r="K76" i="15"/>
  <c r="M76" i="15"/>
  <c r="O76" i="15"/>
  <c r="Q76" i="15"/>
  <c r="V76" i="15"/>
  <c r="G77" i="15"/>
  <c r="M77" i="15" s="1"/>
  <c r="I77" i="15"/>
  <c r="K77" i="15"/>
  <c r="O77" i="15"/>
  <c r="Q77" i="15"/>
  <c r="V77" i="15"/>
  <c r="G79" i="15"/>
  <c r="I79" i="15"/>
  <c r="K79" i="15"/>
  <c r="M79" i="15"/>
  <c r="O79" i="15"/>
  <c r="Q79" i="15"/>
  <c r="V79" i="15"/>
  <c r="G83" i="15"/>
  <c r="K83" i="15"/>
  <c r="O83" i="15"/>
  <c r="V83" i="15"/>
  <c r="G84" i="15"/>
  <c r="I84" i="15"/>
  <c r="I83" i="15" s="1"/>
  <c r="K84" i="15"/>
  <c r="M84" i="15"/>
  <c r="M83" i="15" s="1"/>
  <c r="O84" i="15"/>
  <c r="Q84" i="15"/>
  <c r="Q83" i="15" s="1"/>
  <c r="V84" i="15"/>
  <c r="G95" i="15"/>
  <c r="O95" i="15"/>
  <c r="G96" i="15"/>
  <c r="I96" i="15"/>
  <c r="I95" i="15" s="1"/>
  <c r="K96" i="15"/>
  <c r="M96" i="15"/>
  <c r="O96" i="15"/>
  <c r="Q96" i="15"/>
  <c r="Q95" i="15" s="1"/>
  <c r="V96" i="15"/>
  <c r="G98" i="15"/>
  <c r="M98" i="15" s="1"/>
  <c r="I98" i="15"/>
  <c r="K98" i="15"/>
  <c r="K95" i="15" s="1"/>
  <c r="O98" i="15"/>
  <c r="Q98" i="15"/>
  <c r="V98" i="15"/>
  <c r="V95" i="15" s="1"/>
  <c r="G100" i="15"/>
  <c r="I100" i="15"/>
  <c r="K100" i="15"/>
  <c r="M100" i="15"/>
  <c r="O100" i="15"/>
  <c r="Q100" i="15"/>
  <c r="V100" i="15"/>
  <c r="G103" i="15"/>
  <c r="K103" i="15"/>
  <c r="O103" i="15"/>
  <c r="V103" i="15"/>
  <c r="G104" i="15"/>
  <c r="I104" i="15"/>
  <c r="I103" i="15" s="1"/>
  <c r="K104" i="15"/>
  <c r="M104" i="15"/>
  <c r="M103" i="15" s="1"/>
  <c r="O104" i="15"/>
  <c r="Q104" i="15"/>
  <c r="Q103" i="15" s="1"/>
  <c r="V104" i="15"/>
  <c r="G108" i="15"/>
  <c r="I108" i="15"/>
  <c r="I107" i="15" s="1"/>
  <c r="K108" i="15"/>
  <c r="M108" i="15"/>
  <c r="O108" i="15"/>
  <c r="Q108" i="15"/>
  <c r="Q107" i="15" s="1"/>
  <c r="V108" i="15"/>
  <c r="G110" i="15"/>
  <c r="G107" i="15" s="1"/>
  <c r="I110" i="15"/>
  <c r="K110" i="15"/>
  <c r="O110" i="15"/>
  <c r="O107" i="15" s="1"/>
  <c r="Q110" i="15"/>
  <c r="V110" i="15"/>
  <c r="G112" i="15"/>
  <c r="I112" i="15"/>
  <c r="K112" i="15"/>
  <c r="M112" i="15"/>
  <c r="O112" i="15"/>
  <c r="Q112" i="15"/>
  <c r="V112" i="15"/>
  <c r="G114" i="15"/>
  <c r="M114" i="15" s="1"/>
  <c r="I114" i="15"/>
  <c r="K114" i="15"/>
  <c r="K107" i="15" s="1"/>
  <c r="O114" i="15"/>
  <c r="Q114" i="15"/>
  <c r="V114" i="15"/>
  <c r="V107" i="15" s="1"/>
  <c r="G116" i="15"/>
  <c r="I116" i="15"/>
  <c r="K116" i="15"/>
  <c r="M116" i="15"/>
  <c r="O116" i="15"/>
  <c r="Q116" i="15"/>
  <c r="V116" i="15"/>
  <c r="G118" i="15"/>
  <c r="M118" i="15" s="1"/>
  <c r="I118" i="15"/>
  <c r="K118" i="15"/>
  <c r="O118" i="15"/>
  <c r="Q118" i="15"/>
  <c r="V118" i="15"/>
  <c r="G120" i="15"/>
  <c r="I120" i="15"/>
  <c r="K120" i="15"/>
  <c r="M120" i="15"/>
  <c r="O120" i="15"/>
  <c r="Q120" i="15"/>
  <c r="V120" i="15"/>
  <c r="G122" i="15"/>
  <c r="M122" i="15" s="1"/>
  <c r="I122" i="15"/>
  <c r="K122" i="15"/>
  <c r="O122" i="15"/>
  <c r="Q122" i="15"/>
  <c r="V122" i="15"/>
  <c r="G123" i="15"/>
  <c r="I123" i="15"/>
  <c r="K123" i="15"/>
  <c r="M123" i="15"/>
  <c r="O123" i="15"/>
  <c r="Q123" i="15"/>
  <c r="V123" i="15"/>
  <c r="G125" i="15"/>
  <c r="M125" i="15" s="1"/>
  <c r="I125" i="15"/>
  <c r="K125" i="15"/>
  <c r="O125" i="15"/>
  <c r="Q125" i="15"/>
  <c r="V125" i="15"/>
  <c r="G128" i="15"/>
  <c r="I128" i="15"/>
  <c r="K128" i="15"/>
  <c r="M128" i="15"/>
  <c r="O128" i="15"/>
  <c r="Q128" i="15"/>
  <c r="V128" i="15"/>
  <c r="G130" i="15"/>
  <c r="M130" i="15" s="1"/>
  <c r="I130" i="15"/>
  <c r="K130" i="15"/>
  <c r="O130" i="15"/>
  <c r="Q130" i="15"/>
  <c r="V130" i="15"/>
  <c r="G133" i="15"/>
  <c r="I133" i="15"/>
  <c r="K133" i="15"/>
  <c r="M133" i="15"/>
  <c r="O133" i="15"/>
  <c r="Q133" i="15"/>
  <c r="V133" i="15"/>
  <c r="G135" i="15"/>
  <c r="M135" i="15" s="1"/>
  <c r="I135" i="15"/>
  <c r="K135" i="15"/>
  <c r="O135" i="15"/>
  <c r="Q135" i="15"/>
  <c r="V135" i="15"/>
  <c r="G138" i="15"/>
  <c r="I138" i="15"/>
  <c r="K138" i="15"/>
  <c r="M138" i="15"/>
  <c r="O138" i="15"/>
  <c r="Q138" i="15"/>
  <c r="V138" i="15"/>
  <c r="G141" i="15"/>
  <c r="M141" i="15" s="1"/>
  <c r="I141" i="15"/>
  <c r="K141" i="15"/>
  <c r="O141" i="15"/>
  <c r="Q141" i="15"/>
  <c r="V141" i="15"/>
  <c r="G143" i="15"/>
  <c r="I143" i="15"/>
  <c r="K143" i="15"/>
  <c r="M143" i="15"/>
  <c r="O143" i="15"/>
  <c r="Q143" i="15"/>
  <c r="V143" i="15"/>
  <c r="G145" i="15"/>
  <c r="M145" i="15" s="1"/>
  <c r="I145" i="15"/>
  <c r="K145" i="15"/>
  <c r="O145" i="15"/>
  <c r="Q145" i="15"/>
  <c r="V145" i="15"/>
  <c r="G148" i="15"/>
  <c r="I148" i="15"/>
  <c r="K148" i="15"/>
  <c r="M148" i="15"/>
  <c r="O148" i="15"/>
  <c r="Q148" i="15"/>
  <c r="V148" i="15"/>
  <c r="G150" i="15"/>
  <c r="M150" i="15" s="1"/>
  <c r="I150" i="15"/>
  <c r="K150" i="15"/>
  <c r="O150" i="15"/>
  <c r="Q150" i="15"/>
  <c r="V150" i="15"/>
  <c r="G153" i="15"/>
  <c r="I153" i="15"/>
  <c r="K153" i="15"/>
  <c r="M153" i="15"/>
  <c r="O153" i="15"/>
  <c r="Q153" i="15"/>
  <c r="V153" i="15"/>
  <c r="G156" i="15"/>
  <c r="M156" i="15" s="1"/>
  <c r="I156" i="15"/>
  <c r="K156" i="15"/>
  <c r="O156" i="15"/>
  <c r="Q156" i="15"/>
  <c r="V156" i="15"/>
  <c r="G158" i="15"/>
  <c r="I158" i="15"/>
  <c r="K158" i="15"/>
  <c r="M158" i="15"/>
  <c r="O158" i="15"/>
  <c r="Q158" i="15"/>
  <c r="V158" i="15"/>
  <c r="G160" i="15"/>
  <c r="M160" i="15" s="1"/>
  <c r="I160" i="15"/>
  <c r="K160" i="15"/>
  <c r="O160" i="15"/>
  <c r="Q160" i="15"/>
  <c r="V160" i="15"/>
  <c r="G162" i="15"/>
  <c r="I162" i="15"/>
  <c r="K162" i="15"/>
  <c r="M162" i="15"/>
  <c r="O162" i="15"/>
  <c r="Q162" i="15"/>
  <c r="V162" i="15"/>
  <c r="G164" i="15"/>
  <c r="M164" i="15" s="1"/>
  <c r="I164" i="15"/>
  <c r="K164" i="15"/>
  <c r="O164" i="15"/>
  <c r="Q164" i="15"/>
  <c r="V164" i="15"/>
  <c r="G166" i="15"/>
  <c r="I166" i="15"/>
  <c r="K166" i="15"/>
  <c r="M166" i="15"/>
  <c r="O166" i="15"/>
  <c r="Q166" i="15"/>
  <c r="V166" i="15"/>
  <c r="G168" i="15"/>
  <c r="M168" i="15" s="1"/>
  <c r="I168" i="15"/>
  <c r="K168" i="15"/>
  <c r="O168" i="15"/>
  <c r="Q168" i="15"/>
  <c r="V168" i="15"/>
  <c r="G172" i="15"/>
  <c r="G171" i="15" s="1"/>
  <c r="I172" i="15"/>
  <c r="K172" i="15"/>
  <c r="K171" i="15" s="1"/>
  <c r="O172" i="15"/>
  <c r="O171" i="15" s="1"/>
  <c r="Q172" i="15"/>
  <c r="V172" i="15"/>
  <c r="V171" i="15" s="1"/>
  <c r="G175" i="15"/>
  <c r="I175" i="15"/>
  <c r="I171" i="15" s="1"/>
  <c r="K175" i="15"/>
  <c r="M175" i="15"/>
  <c r="O175" i="15"/>
  <c r="Q175" i="15"/>
  <c r="Q171" i="15" s="1"/>
  <c r="V175" i="15"/>
  <c r="G177" i="15"/>
  <c r="M177" i="15" s="1"/>
  <c r="I177" i="15"/>
  <c r="K177" i="15"/>
  <c r="O177" i="15"/>
  <c r="Q177" i="15"/>
  <c r="V177" i="15"/>
  <c r="G179" i="15"/>
  <c r="I179" i="15"/>
  <c r="K179" i="15"/>
  <c r="M179" i="15"/>
  <c r="O179" i="15"/>
  <c r="Q179" i="15"/>
  <c r="V179" i="15"/>
  <c r="G181" i="15"/>
  <c r="M181" i="15" s="1"/>
  <c r="I181" i="15"/>
  <c r="K181" i="15"/>
  <c r="O181" i="15"/>
  <c r="Q181" i="15"/>
  <c r="V181" i="15"/>
  <c r="G183" i="15"/>
  <c r="I183" i="15"/>
  <c r="K183" i="15"/>
  <c r="M183" i="15"/>
  <c r="O183" i="15"/>
  <c r="Q183" i="15"/>
  <c r="V183" i="15"/>
  <c r="G185" i="15"/>
  <c r="M185" i="15" s="1"/>
  <c r="I185" i="15"/>
  <c r="K185" i="15"/>
  <c r="O185" i="15"/>
  <c r="Q185" i="15"/>
  <c r="V185" i="15"/>
  <c r="G188" i="15"/>
  <c r="G187" i="15" s="1"/>
  <c r="I188" i="15"/>
  <c r="K188" i="15"/>
  <c r="K187" i="15" s="1"/>
  <c r="O188" i="15"/>
  <c r="O187" i="15" s="1"/>
  <c r="Q188" i="15"/>
  <c r="V188" i="15"/>
  <c r="V187" i="15" s="1"/>
  <c r="G189" i="15"/>
  <c r="I189" i="15"/>
  <c r="I187" i="15" s="1"/>
  <c r="K189" i="15"/>
  <c r="M189" i="15"/>
  <c r="O189" i="15"/>
  <c r="Q189" i="15"/>
  <c r="Q187" i="15" s="1"/>
  <c r="V189" i="15"/>
  <c r="G190" i="15"/>
  <c r="M190" i="15" s="1"/>
  <c r="I190" i="15"/>
  <c r="K190" i="15"/>
  <c r="O190" i="15"/>
  <c r="Q190" i="15"/>
  <c r="V190" i="15"/>
  <c r="G191" i="15"/>
  <c r="I191" i="15"/>
  <c r="K191" i="15"/>
  <c r="M191" i="15"/>
  <c r="O191" i="15"/>
  <c r="Q191" i="15"/>
  <c r="V191" i="15"/>
  <c r="G192" i="15"/>
  <c r="M192" i="15" s="1"/>
  <c r="I192" i="15"/>
  <c r="K192" i="15"/>
  <c r="O192" i="15"/>
  <c r="Q192" i="15"/>
  <c r="V192" i="15"/>
  <c r="G193" i="15"/>
  <c r="I193" i="15"/>
  <c r="K193" i="15"/>
  <c r="M193" i="15"/>
  <c r="O193" i="15"/>
  <c r="Q193" i="15"/>
  <c r="V193" i="15"/>
  <c r="G194" i="15"/>
  <c r="M194" i="15" s="1"/>
  <c r="I194" i="15"/>
  <c r="K194" i="15"/>
  <c r="O194" i="15"/>
  <c r="Q194" i="15"/>
  <c r="V194" i="15"/>
  <c r="G195" i="15"/>
  <c r="I195" i="15"/>
  <c r="K195" i="15"/>
  <c r="M195" i="15"/>
  <c r="O195" i="15"/>
  <c r="Q195" i="15"/>
  <c r="V195" i="15"/>
  <c r="G197" i="15"/>
  <c r="M197" i="15" s="1"/>
  <c r="I197" i="15"/>
  <c r="K197" i="15"/>
  <c r="O197" i="15"/>
  <c r="Q197" i="15"/>
  <c r="V197" i="15"/>
  <c r="G199" i="15"/>
  <c r="I199" i="15"/>
  <c r="K199" i="15"/>
  <c r="M199" i="15"/>
  <c r="O199" i="15"/>
  <c r="Q199" i="15"/>
  <c r="V199" i="15"/>
  <c r="G201" i="15"/>
  <c r="K201" i="15"/>
  <c r="O201" i="15"/>
  <c r="V201" i="15"/>
  <c r="G202" i="15"/>
  <c r="I202" i="15"/>
  <c r="I201" i="15" s="1"/>
  <c r="K202" i="15"/>
  <c r="M202" i="15"/>
  <c r="M201" i="15" s="1"/>
  <c r="O202" i="15"/>
  <c r="Q202" i="15"/>
  <c r="Q201" i="15" s="1"/>
  <c r="V202" i="15"/>
  <c r="AE205" i="15"/>
  <c r="AF205" i="15"/>
  <c r="G127" i="14"/>
  <c r="BA104" i="14"/>
  <c r="BA87" i="14"/>
  <c r="BA56" i="14"/>
  <c r="BA26" i="14"/>
  <c r="BA24" i="14"/>
  <c r="BA22" i="14"/>
  <c r="BA17" i="14"/>
  <c r="BA13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2" i="14"/>
  <c r="I12" i="14"/>
  <c r="K12" i="14"/>
  <c r="M12" i="14"/>
  <c r="O12" i="14"/>
  <c r="Q12" i="14"/>
  <c r="V12" i="14"/>
  <c r="G16" i="14"/>
  <c r="I16" i="14"/>
  <c r="K16" i="14"/>
  <c r="M16" i="14"/>
  <c r="O16" i="14"/>
  <c r="Q16" i="14"/>
  <c r="V16" i="14"/>
  <c r="G18" i="14"/>
  <c r="G8" i="14" s="1"/>
  <c r="I18" i="14"/>
  <c r="K18" i="14"/>
  <c r="O18" i="14"/>
  <c r="O8" i="14" s="1"/>
  <c r="Q18" i="14"/>
  <c r="V18" i="14"/>
  <c r="G21" i="14"/>
  <c r="M21" i="14" s="1"/>
  <c r="I21" i="14"/>
  <c r="K21" i="14"/>
  <c r="O21" i="14"/>
  <c r="Q21" i="14"/>
  <c r="V21" i="14"/>
  <c r="G23" i="14"/>
  <c r="I23" i="14"/>
  <c r="K23" i="14"/>
  <c r="M23" i="14"/>
  <c r="O23" i="14"/>
  <c r="Q23" i="14"/>
  <c r="V23" i="14"/>
  <c r="G25" i="14"/>
  <c r="I25" i="14"/>
  <c r="K25" i="14"/>
  <c r="M25" i="14"/>
  <c r="O25" i="14"/>
  <c r="Q25" i="14"/>
  <c r="V25" i="14"/>
  <c r="G27" i="14"/>
  <c r="M27" i="14" s="1"/>
  <c r="I27" i="14"/>
  <c r="K27" i="14"/>
  <c r="O27" i="14"/>
  <c r="Q27" i="14"/>
  <c r="V27" i="14"/>
  <c r="G30" i="14"/>
  <c r="M30" i="14" s="1"/>
  <c r="I30" i="14"/>
  <c r="K30" i="14"/>
  <c r="O30" i="14"/>
  <c r="Q30" i="14"/>
  <c r="V30" i="14"/>
  <c r="G33" i="14"/>
  <c r="I33" i="14"/>
  <c r="K33" i="14"/>
  <c r="M33" i="14"/>
  <c r="O33" i="14"/>
  <c r="Q33" i="14"/>
  <c r="V33" i="14"/>
  <c r="G36" i="14"/>
  <c r="I36" i="14"/>
  <c r="K36" i="14"/>
  <c r="M36" i="14"/>
  <c r="O36" i="14"/>
  <c r="Q36" i="14"/>
  <c r="V36" i="14"/>
  <c r="G38" i="14"/>
  <c r="M38" i="14" s="1"/>
  <c r="I38" i="14"/>
  <c r="K38" i="14"/>
  <c r="O38" i="14"/>
  <c r="Q38" i="14"/>
  <c r="V38" i="14"/>
  <c r="G41" i="14"/>
  <c r="I41" i="14"/>
  <c r="K41" i="14"/>
  <c r="M41" i="14"/>
  <c r="O41" i="14"/>
  <c r="Q41" i="14"/>
  <c r="V41" i="14"/>
  <c r="G44" i="14"/>
  <c r="I44" i="14"/>
  <c r="K44" i="14"/>
  <c r="M44" i="14"/>
  <c r="O44" i="14"/>
  <c r="Q44" i="14"/>
  <c r="V44" i="14"/>
  <c r="G46" i="14"/>
  <c r="I46" i="14"/>
  <c r="K46" i="14"/>
  <c r="M46" i="14"/>
  <c r="O46" i="14"/>
  <c r="Q46" i="14"/>
  <c r="V46" i="14"/>
  <c r="G48" i="14"/>
  <c r="M48" i="14" s="1"/>
  <c r="I48" i="14"/>
  <c r="K48" i="14"/>
  <c r="O48" i="14"/>
  <c r="Q48" i="14"/>
  <c r="V48" i="14"/>
  <c r="G50" i="14"/>
  <c r="I50" i="14"/>
  <c r="K50" i="14"/>
  <c r="M50" i="14"/>
  <c r="O50" i="14"/>
  <c r="Q50" i="14"/>
  <c r="V50" i="14"/>
  <c r="G52" i="14"/>
  <c r="M52" i="14" s="1"/>
  <c r="I52" i="14"/>
  <c r="K52" i="14"/>
  <c r="O52" i="14"/>
  <c r="Q52" i="14"/>
  <c r="V52" i="14"/>
  <c r="G55" i="14"/>
  <c r="I55" i="14"/>
  <c r="K55" i="14"/>
  <c r="M55" i="14"/>
  <c r="O55" i="14"/>
  <c r="Q55" i="14"/>
  <c r="V55" i="14"/>
  <c r="G57" i="14"/>
  <c r="M57" i="14" s="1"/>
  <c r="I57" i="14"/>
  <c r="K57" i="14"/>
  <c r="O57" i="14"/>
  <c r="Q57" i="14"/>
  <c r="V57" i="14"/>
  <c r="G61" i="14"/>
  <c r="I61" i="14"/>
  <c r="K61" i="14"/>
  <c r="M61" i="14"/>
  <c r="O61" i="14"/>
  <c r="Q61" i="14"/>
  <c r="V61" i="14"/>
  <c r="G63" i="14"/>
  <c r="M63" i="14" s="1"/>
  <c r="I63" i="14"/>
  <c r="K63" i="14"/>
  <c r="O63" i="14"/>
  <c r="Q63" i="14"/>
  <c r="V63" i="14"/>
  <c r="G67" i="14"/>
  <c r="I67" i="14"/>
  <c r="K67" i="14"/>
  <c r="M67" i="14"/>
  <c r="O67" i="14"/>
  <c r="Q67" i="14"/>
  <c r="V67" i="14"/>
  <c r="G70" i="14"/>
  <c r="M70" i="14" s="1"/>
  <c r="I70" i="14"/>
  <c r="K70" i="14"/>
  <c r="O70" i="14"/>
  <c r="Q70" i="14"/>
  <c r="V70" i="14"/>
  <c r="G73" i="14"/>
  <c r="I73" i="14"/>
  <c r="K73" i="14"/>
  <c r="M73" i="14"/>
  <c r="O73" i="14"/>
  <c r="Q73" i="14"/>
  <c r="V73" i="14"/>
  <c r="G75" i="14"/>
  <c r="M75" i="14" s="1"/>
  <c r="I75" i="14"/>
  <c r="K75" i="14"/>
  <c r="O75" i="14"/>
  <c r="Q75" i="14"/>
  <c r="V75" i="14"/>
  <c r="G78" i="14"/>
  <c r="I78" i="14"/>
  <c r="K78" i="14"/>
  <c r="M78" i="14"/>
  <c r="O78" i="14"/>
  <c r="Q78" i="14"/>
  <c r="V78" i="14"/>
  <c r="G80" i="14"/>
  <c r="M80" i="14" s="1"/>
  <c r="I80" i="14"/>
  <c r="K80" i="14"/>
  <c r="O80" i="14"/>
  <c r="Q80" i="14"/>
  <c r="V80" i="14"/>
  <c r="G83" i="14"/>
  <c r="I83" i="14"/>
  <c r="K83" i="14"/>
  <c r="M83" i="14"/>
  <c r="O83" i="14"/>
  <c r="Q83" i="14"/>
  <c r="V83" i="14"/>
  <c r="G85" i="14"/>
  <c r="M85" i="14" s="1"/>
  <c r="I85" i="14"/>
  <c r="K85" i="14"/>
  <c r="O85" i="14"/>
  <c r="Q85" i="14"/>
  <c r="V85" i="14"/>
  <c r="G86" i="14"/>
  <c r="I86" i="14"/>
  <c r="K86" i="14"/>
  <c r="M86" i="14"/>
  <c r="O86" i="14"/>
  <c r="Q86" i="14"/>
  <c r="V86" i="14"/>
  <c r="G88" i="14"/>
  <c r="M88" i="14" s="1"/>
  <c r="I88" i="14"/>
  <c r="K88" i="14"/>
  <c r="O88" i="14"/>
  <c r="Q88" i="14"/>
  <c r="V88" i="14"/>
  <c r="G92" i="14"/>
  <c r="I92" i="14"/>
  <c r="K92" i="14"/>
  <c r="M92" i="14"/>
  <c r="O92" i="14"/>
  <c r="Q92" i="14"/>
  <c r="V92" i="14"/>
  <c r="G93" i="14"/>
  <c r="M93" i="14" s="1"/>
  <c r="I93" i="14"/>
  <c r="K93" i="14"/>
  <c r="O93" i="14"/>
  <c r="Q93" i="14"/>
  <c r="V93" i="14"/>
  <c r="G98" i="14"/>
  <c r="I98" i="14"/>
  <c r="K98" i="14"/>
  <c r="M98" i="14"/>
  <c r="O98" i="14"/>
  <c r="Q98" i="14"/>
  <c r="V98" i="14"/>
  <c r="G100" i="14"/>
  <c r="M100" i="14" s="1"/>
  <c r="I100" i="14"/>
  <c r="K100" i="14"/>
  <c r="O100" i="14"/>
  <c r="Q100" i="14"/>
  <c r="V100" i="14"/>
  <c r="G103" i="14"/>
  <c r="I103" i="14"/>
  <c r="K103" i="14"/>
  <c r="M103" i="14"/>
  <c r="O103" i="14"/>
  <c r="Q103" i="14"/>
  <c r="V103" i="14"/>
  <c r="G108" i="14"/>
  <c r="I108" i="14"/>
  <c r="I107" i="14" s="1"/>
  <c r="K108" i="14"/>
  <c r="M108" i="14"/>
  <c r="O108" i="14"/>
  <c r="Q108" i="14"/>
  <c r="Q107" i="14" s="1"/>
  <c r="V108" i="14"/>
  <c r="G111" i="14"/>
  <c r="G107" i="14" s="1"/>
  <c r="I111" i="14"/>
  <c r="K111" i="14"/>
  <c r="O111" i="14"/>
  <c r="O107" i="14" s="1"/>
  <c r="Q111" i="14"/>
  <c r="V111" i="14"/>
  <c r="G113" i="14"/>
  <c r="I113" i="14"/>
  <c r="K113" i="14"/>
  <c r="M113" i="14"/>
  <c r="O113" i="14"/>
  <c r="Q113" i="14"/>
  <c r="V113" i="14"/>
  <c r="G115" i="14"/>
  <c r="M115" i="14" s="1"/>
  <c r="I115" i="14"/>
  <c r="K115" i="14"/>
  <c r="K107" i="14" s="1"/>
  <c r="O115" i="14"/>
  <c r="Q115" i="14"/>
  <c r="V115" i="14"/>
  <c r="V107" i="14" s="1"/>
  <c r="G118" i="14"/>
  <c r="I118" i="14"/>
  <c r="K118" i="14"/>
  <c r="M118" i="14"/>
  <c r="O118" i="14"/>
  <c r="Q118" i="14"/>
  <c r="V118" i="14"/>
  <c r="G120" i="14"/>
  <c r="M120" i="14" s="1"/>
  <c r="I120" i="14"/>
  <c r="K120" i="14"/>
  <c r="O120" i="14"/>
  <c r="Q120" i="14"/>
  <c r="V120" i="14"/>
  <c r="G122" i="14"/>
  <c r="I122" i="14"/>
  <c r="K122" i="14"/>
  <c r="M122" i="14"/>
  <c r="O122" i="14"/>
  <c r="Q122" i="14"/>
  <c r="V122" i="14"/>
  <c r="G124" i="14"/>
  <c r="M124" i="14" s="1"/>
  <c r="I124" i="14"/>
  <c r="K124" i="14"/>
  <c r="O124" i="14"/>
  <c r="Q124" i="14"/>
  <c r="V124" i="14"/>
  <c r="AE127" i="14"/>
  <c r="AF127" i="14"/>
  <c r="G55" i="13"/>
  <c r="BA53" i="13"/>
  <c r="BA46" i="13"/>
  <c r="BA43" i="13"/>
  <c r="BA35" i="13"/>
  <c r="BA30" i="13"/>
  <c r="BA24" i="13"/>
  <c r="BA21" i="13"/>
  <c r="BA16" i="13"/>
  <c r="BA12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14" i="13"/>
  <c r="M14" i="13" s="1"/>
  <c r="I14" i="13"/>
  <c r="K14" i="13"/>
  <c r="O14" i="13"/>
  <c r="O8" i="13" s="1"/>
  <c r="Q14" i="13"/>
  <c r="V14" i="13"/>
  <c r="G15" i="13"/>
  <c r="I15" i="13"/>
  <c r="K15" i="13"/>
  <c r="M15" i="13"/>
  <c r="O15" i="13"/>
  <c r="Q15" i="13"/>
  <c r="V15" i="13"/>
  <c r="G17" i="13"/>
  <c r="M17" i="13" s="1"/>
  <c r="I17" i="13"/>
  <c r="K17" i="13"/>
  <c r="O17" i="13"/>
  <c r="Q17" i="13"/>
  <c r="V17" i="13"/>
  <c r="G19" i="13"/>
  <c r="I19" i="13"/>
  <c r="K19" i="13"/>
  <c r="M19" i="13"/>
  <c r="O19" i="13"/>
  <c r="Q19" i="13"/>
  <c r="V19" i="13"/>
  <c r="G22" i="13"/>
  <c r="M22" i="13" s="1"/>
  <c r="I22" i="13"/>
  <c r="K22" i="13"/>
  <c r="O22" i="13"/>
  <c r="Q22" i="13"/>
  <c r="V22" i="13"/>
  <c r="G23" i="13"/>
  <c r="I23" i="13"/>
  <c r="K23" i="13"/>
  <c r="M23" i="13"/>
  <c r="O23" i="13"/>
  <c r="Q23" i="13"/>
  <c r="V23" i="13"/>
  <c r="G25" i="13"/>
  <c r="M25" i="13" s="1"/>
  <c r="I25" i="13"/>
  <c r="K25" i="13"/>
  <c r="O25" i="13"/>
  <c r="Q25" i="13"/>
  <c r="V25" i="13"/>
  <c r="G29" i="13"/>
  <c r="I29" i="13"/>
  <c r="K29" i="13"/>
  <c r="M29" i="13"/>
  <c r="O29" i="13"/>
  <c r="Q29" i="13"/>
  <c r="V29" i="13"/>
  <c r="G31" i="13"/>
  <c r="M31" i="13" s="1"/>
  <c r="I31" i="13"/>
  <c r="K31" i="13"/>
  <c r="O31" i="13"/>
  <c r="Q31" i="13"/>
  <c r="V31" i="13"/>
  <c r="G32" i="13"/>
  <c r="I32" i="13"/>
  <c r="K32" i="13"/>
  <c r="M32" i="13"/>
  <c r="O32" i="13"/>
  <c r="Q32" i="13"/>
  <c r="V32" i="13"/>
  <c r="G33" i="13"/>
  <c r="M33" i="13" s="1"/>
  <c r="I33" i="13"/>
  <c r="K33" i="13"/>
  <c r="O33" i="13"/>
  <c r="Q33" i="13"/>
  <c r="V33" i="13"/>
  <c r="G34" i="13"/>
  <c r="I34" i="13"/>
  <c r="K34" i="13"/>
  <c r="M34" i="13"/>
  <c r="O34" i="13"/>
  <c r="Q34" i="13"/>
  <c r="V34" i="13"/>
  <c r="G36" i="13"/>
  <c r="M36" i="13" s="1"/>
  <c r="I36" i="13"/>
  <c r="K36" i="13"/>
  <c r="O36" i="13"/>
  <c r="Q36" i="13"/>
  <c r="V36" i="13"/>
  <c r="G45" i="13"/>
  <c r="I45" i="13"/>
  <c r="K45" i="13"/>
  <c r="M45" i="13"/>
  <c r="O45" i="13"/>
  <c r="Q45" i="13"/>
  <c r="V45" i="13"/>
  <c r="G47" i="13"/>
  <c r="M47" i="13" s="1"/>
  <c r="I47" i="13"/>
  <c r="K47" i="13"/>
  <c r="O47" i="13"/>
  <c r="Q47" i="13"/>
  <c r="V47" i="13"/>
  <c r="G52" i="13"/>
  <c r="I52" i="13"/>
  <c r="K52" i="13"/>
  <c r="M52" i="13"/>
  <c r="O52" i="13"/>
  <c r="Q52" i="13"/>
  <c r="V52" i="13"/>
  <c r="AE55" i="13"/>
  <c r="G27" i="12"/>
  <c r="BA25" i="12"/>
  <c r="BA20" i="12"/>
  <c r="BA19" i="12"/>
  <c r="BA18" i="12"/>
  <c r="BA17" i="12"/>
  <c r="BA16" i="12"/>
  <c r="BA13" i="12"/>
  <c r="BA12" i="12"/>
  <c r="BA1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AE27" i="12"/>
  <c r="AF27" i="12"/>
  <c r="I20" i="1"/>
  <c r="I19" i="1"/>
  <c r="I18" i="1"/>
  <c r="I17" i="1"/>
  <c r="I16" i="1"/>
  <c r="I89" i="1"/>
  <c r="J88" i="1" s="1"/>
  <c r="F51" i="1"/>
  <c r="G23" i="1" s="1"/>
  <c r="G51" i="1"/>
  <c r="G25" i="1" s="1"/>
  <c r="H51" i="1"/>
  <c r="I50" i="1"/>
  <c r="I49" i="1"/>
  <c r="I48" i="1"/>
  <c r="I47" i="1"/>
  <c r="I46" i="1"/>
  <c r="I45" i="1"/>
  <c r="I44" i="1"/>
  <c r="I43" i="1"/>
  <c r="I42" i="1"/>
  <c r="I41" i="1"/>
  <c r="I39" i="1"/>
  <c r="I51" i="1" s="1"/>
  <c r="J74" i="1" l="1"/>
  <c r="J82" i="1"/>
  <c r="J72" i="1"/>
  <c r="J80" i="1"/>
  <c r="J70" i="1"/>
  <c r="J78" i="1"/>
  <c r="J76" i="1"/>
  <c r="J84" i="1"/>
  <c r="J69" i="1"/>
  <c r="J71" i="1"/>
  <c r="J73" i="1"/>
  <c r="J75" i="1"/>
  <c r="J77" i="1"/>
  <c r="J79" i="1"/>
  <c r="J81" i="1"/>
  <c r="J83" i="1"/>
  <c r="J85" i="1"/>
  <c r="J87" i="1"/>
  <c r="J86" i="1"/>
  <c r="J48" i="1"/>
  <c r="J41" i="1"/>
  <c r="J43" i="1"/>
  <c r="J45" i="1"/>
  <c r="A27" i="1"/>
  <c r="M8" i="20"/>
  <c r="M128" i="20"/>
  <c r="M118" i="20"/>
  <c r="G8" i="20"/>
  <c r="G125" i="20"/>
  <c r="M123" i="20"/>
  <c r="M122" i="20" s="1"/>
  <c r="M100" i="20"/>
  <c r="M97" i="20" s="1"/>
  <c r="M261" i="19"/>
  <c r="M235" i="19"/>
  <c r="M221" i="19"/>
  <c r="G261" i="19"/>
  <c r="G235" i="19"/>
  <c r="M190" i="19"/>
  <c r="M189" i="19" s="1"/>
  <c r="M16" i="19"/>
  <c r="M8" i="19" s="1"/>
  <c r="M247" i="19"/>
  <c r="M243" i="19" s="1"/>
  <c r="M187" i="19"/>
  <c r="M184" i="19" s="1"/>
  <c r="M173" i="19"/>
  <c r="M170" i="19" s="1"/>
  <c r="M200" i="18"/>
  <c r="M169" i="18"/>
  <c r="M248" i="18"/>
  <c r="M211" i="18"/>
  <c r="M210" i="18" s="1"/>
  <c r="G169" i="18"/>
  <c r="M30" i="18"/>
  <c r="M23" i="18" s="1"/>
  <c r="G8" i="17"/>
  <c r="M32" i="17"/>
  <c r="M8" i="17" s="1"/>
  <c r="AF63" i="16"/>
  <c r="M56" i="16"/>
  <c r="M54" i="16" s="1"/>
  <c r="M40" i="16"/>
  <c r="M38" i="16" s="1"/>
  <c r="M12" i="16"/>
  <c r="M8" i="16" s="1"/>
  <c r="M95" i="15"/>
  <c r="M188" i="15"/>
  <c r="M187" i="15" s="1"/>
  <c r="M172" i="15"/>
  <c r="M171" i="15" s="1"/>
  <c r="M110" i="15"/>
  <c r="M107" i="15" s="1"/>
  <c r="M21" i="15"/>
  <c r="M8" i="15" s="1"/>
  <c r="M111" i="14"/>
  <c r="M107" i="14" s="1"/>
  <c r="M18" i="14"/>
  <c r="M8" i="14" s="1"/>
  <c r="M8" i="13"/>
  <c r="AF55" i="13"/>
  <c r="G8" i="13"/>
  <c r="J49" i="1"/>
  <c r="J42" i="1"/>
  <c r="J44" i="1"/>
  <c r="J46" i="1"/>
  <c r="J50" i="1"/>
  <c r="J47" i="1"/>
  <c r="J39" i="1"/>
  <c r="J51" i="1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89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<sst xmlns="http://schemas.openxmlformats.org/spreadsheetml/2006/main" count="5951" uniqueCount="1265">
  <si>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</si>
  <si>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</si>
  <si>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</si>
  <si>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</si>
  <si>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</si>
  <si>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</si>
  <si>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</si>
  <si>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</si>
  <si>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</si>
  <si>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</si>
  <si>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</si>
  <si>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</si>
  <si>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</si>
  <si>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</si>
  <si>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</si>
  <si>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</si>
  <si>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</si>
  <si>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</si>
  <si>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</si>
  <si>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</si>
  <si>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</si>
  <si>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</si>
  <si>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</si>
  <si>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</si>
  <si>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</si>
  <si>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</si>
  <si>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</si>
  <si>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</si>
  <si>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</si>
  <si>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</si>
  <si>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</si>
  <si>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</si>
  <si>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</si>
  <si>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</si>
  <si>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</si>
  <si>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</si>
  <si>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</si>
  <si>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</si>
  <si>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</si>
  <si>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</si>
  <si>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</si>
  <si>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</si>
  <si>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</si>
  <si>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 xml:space="preserve">Jiří Dvořák </t>
  </si>
  <si>
    <t>2024_19</t>
  </si>
  <si>
    <t>Horní Újezd</t>
  </si>
  <si>
    <t>Stavba</t>
  </si>
  <si>
    <t>Stavební objekt</t>
  </si>
  <si>
    <t>01</t>
  </si>
  <si>
    <t>Stavební čast</t>
  </si>
  <si>
    <t>00</t>
  </si>
  <si>
    <t xml:space="preserve">POKYNY PRO VYPLNĚNÍ </t>
  </si>
  <si>
    <t>00-1</t>
  </si>
  <si>
    <t xml:space="preserve">VRN, OPN </t>
  </si>
  <si>
    <t xml:space="preserve">SO 01 </t>
  </si>
  <si>
    <t xml:space="preserve">HTÚ, DEMOLICE </t>
  </si>
  <si>
    <t>SO 02</t>
  </si>
  <si>
    <t xml:space="preserve">KOMUNIKACE </t>
  </si>
  <si>
    <t>SO 04</t>
  </si>
  <si>
    <t>ELEKTOR - ROZVODY VO</t>
  </si>
  <si>
    <t>SO 06</t>
  </si>
  <si>
    <t xml:space="preserve">SADOVÉ ÚPRAVY </t>
  </si>
  <si>
    <t>SO 08</t>
  </si>
  <si>
    <t>KANALIZACE, RETENCE, VSAK</t>
  </si>
  <si>
    <t>SO 09</t>
  </si>
  <si>
    <t>VODOVOD</t>
  </si>
  <si>
    <t>SO 10</t>
  </si>
  <si>
    <t xml:space="preserve">PLYNOVOD </t>
  </si>
  <si>
    <t>Celkem za stavbu</t>
  </si>
  <si>
    <t>CZK</t>
  </si>
  <si>
    <t>#POPS</t>
  </si>
  <si>
    <t>Popis stavby: 2024_19 - Horní Újezd</t>
  </si>
  <si>
    <t>#POPO</t>
  </si>
  <si>
    <t>Popis objektu: 01 - Stavební čast</t>
  </si>
  <si>
    <t>#POPR</t>
  </si>
  <si>
    <t xml:space="preserve">Popis rozpočtu: 00 - POKYNY PRO VYPLNĚNÍ </t>
  </si>
  <si>
    <t xml:space="preserve">Popis rozpočtu: 00-1 - VRN, OPN </t>
  </si>
  <si>
    <t xml:space="preserve">Popis rozpočtu: SO 01  - HTÚ, DEMOLICE </t>
  </si>
  <si>
    <t xml:space="preserve">Popis rozpočtu: SO 02 - KOMUNIKACE </t>
  </si>
  <si>
    <t>Popis rozpočtu: SO 04 - ELEKTOR - ROZVODY VO</t>
  </si>
  <si>
    <t xml:space="preserve">Popis rozpočtu: SO 06 - SADOVÉ ÚPRAVY </t>
  </si>
  <si>
    <t>Popis rozpočtu: SO 08 - KANALIZACE, RETENCE, VSAK</t>
  </si>
  <si>
    <t>Popis rozpočtu: SO 09 - VODOVOD</t>
  </si>
  <si>
    <t xml:space="preserve">Popis rozpočtu: SO 10 - PLYNOVOD </t>
  </si>
  <si>
    <t>Rekapitulace dílů</t>
  </si>
  <si>
    <t>Typ dílu</t>
  </si>
  <si>
    <t>1</t>
  </si>
  <si>
    <t>Zemní práce</t>
  </si>
  <si>
    <t>17</t>
  </si>
  <si>
    <t>Konstrukce ze zemin</t>
  </si>
  <si>
    <t>2</t>
  </si>
  <si>
    <t>Základy a zvláštní zakládání</t>
  </si>
  <si>
    <t>Základy,zvláštní zakládání</t>
  </si>
  <si>
    <t>21-M</t>
  </si>
  <si>
    <t>Elektromontáže</t>
  </si>
  <si>
    <t>3</t>
  </si>
  <si>
    <t>Svislé a kompletní konstrukce</t>
  </si>
  <si>
    <t>4</t>
  </si>
  <si>
    <t>Vodorovné konstrukce</t>
  </si>
  <si>
    <t>46-M</t>
  </si>
  <si>
    <t>Zemní práce při extr.mont.pracích</t>
  </si>
  <si>
    <t>5</t>
  </si>
  <si>
    <t>Komunikace</t>
  </si>
  <si>
    <t>8</t>
  </si>
  <si>
    <t>Trubní vedení</t>
  </si>
  <si>
    <t>85</t>
  </si>
  <si>
    <t>Potrubí z trub litinových</t>
  </si>
  <si>
    <t>87</t>
  </si>
  <si>
    <t>Potrubí z trub z plast.hmot</t>
  </si>
  <si>
    <t>89</t>
  </si>
  <si>
    <t>Ostatní konstrukce na trub.ved</t>
  </si>
  <si>
    <t>91</t>
  </si>
  <si>
    <t>Doplňující práce na komunikaci</t>
  </si>
  <si>
    <t>93</t>
  </si>
  <si>
    <t>Dokončovací práce inž.staveb</t>
  </si>
  <si>
    <t>97</t>
  </si>
  <si>
    <t>Prorážení otvorů</t>
  </si>
  <si>
    <t>99</t>
  </si>
  <si>
    <t>Staveništní přesun hmot</t>
  </si>
  <si>
    <t>VRN</t>
  </si>
  <si>
    <t>Vedlejší rozpočtové náklady</t>
  </si>
  <si>
    <t>M21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</si>
  <si>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</si>
  <si>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</si>
  <si>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</si>
  <si>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</si>
  <si>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</si>
  <si>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</si>
  <si>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</si>
  <si>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</si>
  <si>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</si>
  <si>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</si>
  <si>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</si>
  <si>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</si>
  <si>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</si>
  <si>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</si>
  <si>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</si>
  <si>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</si>
  <si>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</si>
  <si>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</si>
  <si>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</si>
  <si>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</si>
  <si>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</si>
  <si>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</si>
  <si>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</si>
  <si>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</si>
  <si>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</si>
  <si>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</si>
  <si>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</si>
  <si>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</si>
  <si>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</si>
  <si>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</si>
  <si>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</si>
  <si>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</si>
  <si>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</si>
  <si>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POKYNY PRO VYPLNĚNÍ - NENACEŇOVAT !!!</t>
  </si>
  <si>
    <t>KPL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</si>
  <si>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</si>
  <si>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</si>
  <si>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</si>
  <si>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</si>
  <si>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</si>
  <si>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</si>
  <si>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</si>
  <si>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</si>
  <si>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</si>
  <si>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</si>
  <si>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</si>
  <si>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</si>
  <si>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</si>
  <si>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</si>
  <si>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</si>
  <si>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</si>
  <si>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</si>
  <si>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</si>
  <si>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</si>
  <si>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</si>
  <si>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</si>
  <si>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</si>
  <si>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</si>
  <si>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</si>
  <si>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04</t>
  </si>
  <si>
    <t>Provoz zařízení staveniště</t>
  </si>
  <si>
    <t>soubor</t>
  </si>
  <si>
    <t>Práce</t>
  </si>
  <si>
    <t>POL1_1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</si>
  <si>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</si>
  <si>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</si>
  <si>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</si>
  <si>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</si>
  <si>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</si>
  <si>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 xml:space="preserve">Zajištění archeologického průzkumu </t>
  </si>
  <si>
    <t>kpl</t>
  </si>
  <si>
    <t>07</t>
  </si>
  <si>
    <t>Zajištění geometrických plánů pro zajištění VB vč. seznamu služebností</t>
  </si>
  <si>
    <t>14</t>
  </si>
  <si>
    <t xml:space="preserve">Zkoušky a revize </t>
  </si>
  <si>
    <t>Náklady zhotovitele, související s prováděním zkoušek a revizí předepsaných technickými normami nebo objednatelem a které jsou pro provedení díla nezbytné.</t>
  </si>
  <si>
    <t>16</t>
  </si>
  <si>
    <t xml:space="preserve">Zkoušky hutnění </t>
  </si>
  <si>
    <t>Proctorova zkouška, statické zatěžovací zkoušky</t>
  </si>
  <si>
    <t xml:space="preserve">Vytyčení stavby </t>
  </si>
  <si>
    <t>Vyhotovení protokolu o vytyčení stavby se seznamem souřadnic vytyčených bodů a jejich polohopisnými (S-JTSK) a výškopisnými (Bpv) hodnotami.</t>
  </si>
  <si>
    <t>02</t>
  </si>
  <si>
    <t xml:space="preserve">Vytyčení inženýrských sítí </t>
  </si>
  <si>
    <t>03</t>
  </si>
  <si>
    <t xml:space="preserve">Vybudování zařízení staveniště 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</si>
  <si>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</si>
  <si>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</si>
  <si>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 xml:space="preserve">Pasportizace stavby, objektů a komunikací </t>
  </si>
  <si>
    <t>-  napojení jednotlivých přípojek</t>
  </si>
  <si>
    <t>09</t>
  </si>
  <si>
    <t xml:space="preserve">Koordinační kompletační činnost 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</si>
  <si>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</si>
  <si>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</si>
  <si>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</si>
  <si>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>11</t>
  </si>
  <si>
    <t xml:space="preserve">Bezpečnostní a hygienická opatření na staveništi </t>
  </si>
  <si>
    <t>12</t>
  </si>
  <si>
    <t xml:space="preserve">Individuální a komplexní vyzkoušení </t>
  </si>
  <si>
    <t>13</t>
  </si>
  <si>
    <t xml:space="preserve">Dočasná dopravní opatření 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</si>
  <si>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</si>
  <si>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</si>
  <si>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 xml:space="preserve">Provozní řády </t>
  </si>
  <si>
    <t>Počet vyhotovení dle smlouvy o dílo</t>
  </si>
  <si>
    <t>19</t>
  </si>
  <si>
    <t xml:space="preserve">Monitoring potrubí - záznam TV kamerou 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</si>
  <si>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</si>
  <si>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 xml:space="preserve">Dokumentace skutečného provedení </t>
  </si>
  <si>
    <t>ks</t>
  </si>
  <si>
    <t>OPN</t>
  </si>
  <si>
    <t>POL13_0</t>
  </si>
  <si>
    <t xml:space="preserve">			</t>
  </si>
  <si>
    <t xml:space="preserve">		</t>
  </si>
  <si>
    <t>18</t>
  </si>
  <si>
    <t xml:space="preserve">Geodetické zaměření skutečného provedení 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</si>
  <si>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</si>
  <si>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</si>
  <si>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</si>
  <si>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</si>
  <si>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Náklady zhotovitele na vypracování :</t>
  </si>
  <si>
    <t>- provozního řádu  ČOV pro zkušební provoz</t>
  </si>
  <si>
    <t>- provozního řádu ČOV pro trvalý provoz</t>
  </si>
  <si>
    <t>- provozního řádu kanalizace</t>
  </si>
  <si>
    <t>- kanalizačního řádu</t>
  </si>
  <si>
    <t>- havarijního plánu ČOV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</si>
  <si>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</si>
  <si>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</si>
  <si>
    <t>122501101R00</t>
  </si>
  <si>
    <t>Odkopávky a  prokopávky nezapažené v hornině 6 do 100 m3</t>
  </si>
  <si>
    <t>m3</t>
  </si>
  <si>
    <t>800-1</t>
  </si>
  <si>
    <t>RTS 24/ II</t>
  </si>
  <si>
    <t>s přehozením výkopku na vzdálenost do 3 m nebo s naložením na dopravní prostředek,</t>
  </si>
  <si>
    <t>SPI</t>
  </si>
  <si>
    <t>1% tř. 6 - 3 m3 : 3</t>
  </si>
  <si>
    <t>VV</t>
  </si>
  <si>
    <t>181300010RA0</t>
  </si>
  <si>
    <t>Rozprostření ornice v rovině nebo svahu do 1 : 5 a osetí travou při tloušťce 150 mm, dovoz ornice ze vzdálenosti 500 m</t>
  </si>
  <si>
    <t>m2</t>
  </si>
  <si>
    <t>AP-HSV</t>
  </si>
  <si>
    <t>R-položka</t>
  </si>
  <si>
    <t>POL12_1</t>
  </si>
  <si>
    <t>vč. urovnání ornice, naložení na skládce, vodorovným přemístěním ornice na místo rozprostření, založení trávníku osetím a dodávky travního semene.</t>
  </si>
  <si>
    <t>sadové úpravy  : 593</t>
  </si>
  <si>
    <t>rekultivace mezideponie a zařízení staveniště : 600</t>
  </si>
  <si>
    <t>128501101R00</t>
  </si>
  <si>
    <t>Dolamování odkopávek a prokopávek v hornině třídy 6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</si>
  <si>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</si>
  <si>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122601101R00</t>
  </si>
  <si>
    <t>Odkopávky a  prokopávky nezapažené v hornině 7 do 100 m3</t>
  </si>
  <si>
    <t>1% tř. 7 - 3 m3 : 3</t>
  </si>
  <si>
    <t>128601101R00</t>
  </si>
  <si>
    <t>Dolamování odkopávek a prokopávek v hornině třídy 7</t>
  </si>
  <si>
    <t>112101101R00</t>
  </si>
  <si>
    <t>Kácení stromů listnatých  o průměru kmene přes 100 do 300 mm</t>
  </si>
  <si>
    <t>kus</t>
  </si>
  <si>
    <t>s odřezáním kmene a odvětvením, včetně případného odklizení kmene a větví na oddělené hromady na vzdálenost do 50 m nebo s naložením na dopravní prostředek,</t>
  </si>
  <si>
    <t>112201101R00</t>
  </si>
  <si>
    <t>Odstranění pařezů pod úrovní terénu vykopáním  o průměru přes 100 do 300 mm</t>
  </si>
  <si>
    <t>s jejich vykopáním nebo vytrháním, s přesekáním kořenů a s případným nutným přemístěním pařezů na hromady do vzdálenosti do 50 m nebo s naložením na dopravní prostředek,</t>
  </si>
  <si>
    <t>162201401R00</t>
  </si>
  <si>
    <t>Vodorovné přemístění větví stromů listnatých, průměru kmene přes 100 do 300 mm, na vzdálenost do 1 000 m</t>
  </si>
  <si>
    <t xml:space="preserve"> s naložením, složením a dopravou,</t>
  </si>
  <si>
    <t>uložení do násypů</t>
  </si>
  <si>
    <t>162201411R00</t>
  </si>
  <si>
    <t>Vodorovné přemístění kmenů stromů listnatých, průměru kmene přes 100 do 300 mm, na vzdálenost do 1 000 m</t>
  </si>
  <si>
    <t>162201421R00</t>
  </si>
  <si>
    <t>Vodorovné přemístění pařezů, průměru kmene přes 100 do 300 mm, na vzdálenost do 1 000 m</t>
  </si>
  <si>
    <t xml:space="preserve">R 162 20-14 </t>
  </si>
  <si>
    <t>Poplatek za likvidaci pokácených stromů</t>
  </si>
  <si>
    <t>odhad: 1 strom = 1 m3; hmotnost 0,730 t/m3</t>
  </si>
  <si>
    <t>174201201R00</t>
  </si>
  <si>
    <t>Zásyp jam po pařezech průměru přes 100 do 300 mm</t>
  </si>
  <si>
    <t>výkopkem z horniny získané při dobývání pařezů s hrubým urovnáním povrchu zasypávky,</t>
  </si>
  <si>
    <t>113108305R00</t>
  </si>
  <si>
    <t>Odstranění podkladů nebo krytů živičných, v ploše jednotlivě do 50 m2, tloušťka vrstvy 50 mm</t>
  </si>
  <si>
    <t>822-1</t>
  </si>
  <si>
    <t>ACO 11</t>
  </si>
  <si>
    <t>18,00*0,75</t>
  </si>
  <si>
    <t>ACL 16+</t>
  </si>
  <si>
    <t>113108306R00</t>
  </si>
  <si>
    <t>Odstranění podkladů nebo krytů živičných, v ploše jednotlivě do 50 m2, tloušťka vrstvy 60 mm</t>
  </si>
  <si>
    <t>ACP 22+</t>
  </si>
  <si>
    <t>113107520R00</t>
  </si>
  <si>
    <t>Odstranění podkladů nebo krytů z kameniva hrubého drceného, v ploše jednotlivě do 50 m2, tloušťka vrstvy 200 mm</t>
  </si>
  <si>
    <t>ŠD 0-32 mm</t>
  </si>
  <si>
    <t>ŠD 0-63 mm</t>
  </si>
  <si>
    <t>122401101R00</t>
  </si>
  <si>
    <t>Odkopávky a  prokopávky nezapažené v hornině 5 do 100 m3</t>
  </si>
  <si>
    <t>5% tř. 5 - 14 m3 : 14</t>
  </si>
  <si>
    <t>128401101R00</t>
  </si>
  <si>
    <t>Dolamování odkopávek a prokopávek v hornině třídy 5</t>
  </si>
  <si>
    <t>162301151R00</t>
  </si>
  <si>
    <t>Vodorovné přemístění výkopku z horniny 5 až 7, na vzdálenost přes 50  do 500 m</t>
  </si>
  <si>
    <t>po suchu, bez naložení výkopku, avšak se složením bez rozhrnutí, zpáteční cesta vozidla.</t>
  </si>
  <si>
    <t>14+3+3</t>
  </si>
  <si>
    <t>167101151R00</t>
  </si>
  <si>
    <t>Nakládání, skládání, překládání neulehlého výkopku nakládání výkopku  do 100 m3, z horniny 5 až 7</t>
  </si>
  <si>
    <t>162201102R00</t>
  </si>
  <si>
    <t>Vodorovné přemístění výkopku z horniny 1 až 4, na vzdálenost přes 20  do 50 m</t>
  </si>
  <si>
    <t>uložení do násypů : 22</t>
  </si>
  <si>
    <t>171101103R00</t>
  </si>
  <si>
    <t>Uložení sypaniny do násypů zhutněných s uzavřením povrchu násypu z hornin soudržných s předepsanou mírou zhutnění v procentech výsledků zkoušek Proctor-Standard                 přes 96 do 100 % PS</t>
  </si>
  <si>
    <t>s rozprostřením sypaniny ve vrstvách a s hrubým urovnáním,</t>
  </si>
  <si>
    <t>122301101R00</t>
  </si>
  <si>
    <t>Odkopávky a  prokopávky nezapažené v hornině 4 do 100 m3</t>
  </si>
  <si>
    <t xml:space="preserve"> 15%  tř. 4 - 41 m3 : 41</t>
  </si>
  <si>
    <t>122301109R00</t>
  </si>
  <si>
    <t>Odkopávky a  prokopávky nezapažené v hornině 4 příplatek k cenám za lepivost horniny</t>
  </si>
  <si>
    <t>122201101R00</t>
  </si>
  <si>
    <t>Odkopávky a  prokopávky nezapažené v hornině 3  do 100 m3</t>
  </si>
  <si>
    <t>22% tř. 3 - 59 m3 : 59</t>
  </si>
  <si>
    <t>122201109R00</t>
  </si>
  <si>
    <t>Odkopávky a  prokopávky nezapažené v hornině 3  příplatek k cenám za lepivost horniny</t>
  </si>
  <si>
    <t>122101102R00</t>
  </si>
  <si>
    <t>Odkopávky a  prokopávky nezapažené v horninách 1 a 2  přes 100 do 1 000 m3</t>
  </si>
  <si>
    <t xml:space="preserve"> 55% tř. 2 - 151 m3 : 1% tř, 1 - 3 m33+151</t>
  </si>
  <si>
    <t>162401101RT6</t>
  </si>
  <si>
    <t>Vodorovné přemístění výkopku z horniny 1 až 4, na vzdálenost přes 1 000  do 1 500 m</t>
  </si>
  <si>
    <t>167101101R00</t>
  </si>
  <si>
    <t>Nakládání, skládání, překládání neulehlého výkopku nakládání výkopku  do 100 m3, z horniny 1 až 4</t>
  </si>
  <si>
    <t>Agregovaná položka</t>
  </si>
  <si>
    <t>POL2_1</t>
  </si>
  <si>
    <t>162301101R00</t>
  </si>
  <si>
    <t>Vodorovné přemístění výkopku z horniny 1 až 4, na vzdálenost přes 50  do 500 m</t>
  </si>
  <si>
    <t>ornice na mezideponii na p.č. 265/1 a 265/2 : 383,2-191,05</t>
  </si>
  <si>
    <t>171201201R00</t>
  </si>
  <si>
    <t>Uložení sypaniny na dočasnou skládku tak, že na 1 m2 plochy připadá přes 2 m3 výkopku nebo ornice</t>
  </si>
  <si>
    <t>celkem tř. 1-4 na mezideponii : 3+151+59+41</t>
  </si>
  <si>
    <t>uložení do násypů : -22</t>
  </si>
  <si>
    <t>167101102R00</t>
  </si>
  <si>
    <t>Nakládání, skládání, překládání neulehlého výkopku nakládání výkopku  přes 100 m3, z horniny 1 až 4</t>
  </si>
  <si>
    <t>232+20</t>
  </si>
  <si>
    <t>121101102R00</t>
  </si>
  <si>
    <t>Sejmutí ornice s přemístěním na vzdálenost přes 50 do 100 m</t>
  </si>
  <si>
    <t>nebo lesní půdy, s vodorovným přemístěním na hromady v místě upotřebení nebo na dočasné či trvalé skládky se složením</t>
  </si>
  <si>
    <t xml:space="preserve"> tl. 0,20 m : plocha 1916 m21916*0,20</t>
  </si>
  <si>
    <t>979087212R00</t>
  </si>
  <si>
    <t>Nakládání na dopravní prostředky suti</t>
  </si>
  <si>
    <t>t</t>
  </si>
  <si>
    <t>Přesun suti</t>
  </si>
  <si>
    <t>POL8_</t>
  </si>
  <si>
    <t>pro vodorovnou dopravu</t>
  </si>
  <si>
    <t>979082213R00</t>
  </si>
  <si>
    <t>Vodorovná doprava suti po suchu bez naložení, ale se složením a hrubým urovnáním na vzdálenost do 1 km</t>
  </si>
  <si>
    <t>979990121R00</t>
  </si>
  <si>
    <t>Poplatek za uložení, asfaltové pásy,  , skupina 17 03 02 z Katalogu odpadů</t>
  </si>
  <si>
    <t>801-3</t>
  </si>
  <si>
    <t>979999999R00</t>
  </si>
  <si>
    <t>Poplatek za recyklaci, suti s 10 % příměsi dřeva, plastu apod.,  , skupina 17 01 07 z Katalogu odpadů</t>
  </si>
  <si>
    <t>979082219R00</t>
  </si>
  <si>
    <t>Vodorovná doprava suti po suchu příplatek k ceně za každý další i započatý 1 km přes 1 km</t>
  </si>
  <si>
    <t>Předpoklad odvoz do 30 km</t>
  </si>
  <si>
    <t>132501211R00</t>
  </si>
  <si>
    <t>Hloubení rýh šířky přes 60 do 200 cm jakékoliv množství, v hornině 6, skalní frézou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</si>
  <si>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</si>
  <si>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 1,50*1,50*1,90*6=25,65 : dešťové vpusti - 6 ks</t>
  </si>
  <si>
    <t>odvodnění pláně :  0,40*0,40*120=19,20</t>
  </si>
  <si>
    <t>tř. VI.- 1% : (25,65+19,20)*0,01</t>
  </si>
  <si>
    <t>138501201R00</t>
  </si>
  <si>
    <t>Dolamování hloubených vykopávek rýh ve vrstvě tloušťky do 500 mm  v hornině 6</t>
  </si>
  <si>
    <t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t>
  </si>
  <si>
    <t>132601201R00</t>
  </si>
  <si>
    <t>Hloubení rýh šířky přes 60 do 200 cm jakékoliv množství, v hornině 7, hloubení ručně i strojně</t>
  </si>
  <si>
    <t>tř. VII.- 1% : (25,65+19,20)*0,01</t>
  </si>
  <si>
    <t>138601201R00</t>
  </si>
  <si>
    <t>Dolamování hloubených vykopávek rýh ve vrstvě tloušťky do 500 mm  v hornině 7</t>
  </si>
  <si>
    <t>132401211R00</t>
  </si>
  <si>
    <t xml:space="preserve">Hloubení rýh šířky přes 60 do 200 cm jakékoliv množství, v hornině 5, hloubení strojně </t>
  </si>
  <si>
    <t>tř. V.- 5% : (25,65+19,20)*0,05</t>
  </si>
  <si>
    <t>138401201R00</t>
  </si>
  <si>
    <t>Dolamování hloubených vykopávek rýh ve vrstvě tloušťky do 500 mm  v hornině 5</t>
  </si>
  <si>
    <t>161101151R00</t>
  </si>
  <si>
    <t>Svislé přemístění výkopku z horniny 5 až 7, při hloubce výkopu přes 1 do 2,5 m</t>
  </si>
  <si>
    <t>bez naložení do dopravní nádoby, ale s vyprázdněním dopravní nádoby na hromadu nebo na dopravní prostředek,</t>
  </si>
  <si>
    <t>2,2425+0,4485+0,4485</t>
  </si>
  <si>
    <t>132301210R00</t>
  </si>
  <si>
    <t xml:space="preserve">Hloubení rýh šířky přes 60 do 200 cm do 50 m3, v hornině 4, hloubení strojně </t>
  </si>
  <si>
    <t>tř. IV.- 15% : (25,65+19,20)*0,15</t>
  </si>
  <si>
    <t>132301219R00</t>
  </si>
  <si>
    <t xml:space="preserve">Hloubení rýh šířky přes 60 do 200 cm příplatek za lepivost, v hornině 4,  </t>
  </si>
  <si>
    <t>132201210R00</t>
  </si>
  <si>
    <t xml:space="preserve">Hloubení rýh šířky přes 60 do 200 cm do 50 m3, v hornině 3, hloubení strojně </t>
  </si>
  <si>
    <t>tř. III - 22% : (25,65+19,20)*0,22</t>
  </si>
  <si>
    <t>132201219R00</t>
  </si>
  <si>
    <t xml:space="preserve">Hloubení rýh šířky přes 60 do 200 cm příplatek za lepivost, v hornině 3,  </t>
  </si>
  <si>
    <t>115100001RAA</t>
  </si>
  <si>
    <t>Čerpání vody na dopravní výšku do 10 m a pohotovost záložní čerpací soupravy, přítok do 500 l</t>
  </si>
  <si>
    <t>h</t>
  </si>
  <si>
    <t>na dopravní výšku do 10 m, vč. pohotovosti záložní čerpací soupravy.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</si>
  <si>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</si>
  <si>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</si>
  <si>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</si>
  <si>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odvodnění pláně :  0,40*0,40*120</t>
  </si>
  <si>
    <t>drenážní trubky :  -0,05*0,05*pi*120</t>
  </si>
  <si>
    <t>174101101R00</t>
  </si>
  <si>
    <t>Zásyp sypaninou se zhutněním jam, šachet, rýh nebo kolem objektů v těchto vykopávkách</t>
  </si>
  <si>
    <t>z jakékoliv horniny s uložením výkopku po vrstvách,</t>
  </si>
  <si>
    <t>44,85-1,35-(0,63/2*0,63/2*pi*1,80*6)-18,26</t>
  </si>
  <si>
    <t>132101210R00</t>
  </si>
  <si>
    <t xml:space="preserve">Hloubení rýh šířky přes 60 do 200 cm do 50 m3, v hornině 1-2, hloubení strojně </t>
  </si>
  <si>
    <t xml:space="preserve">  tř. II. - 55% : tř, I - 1%(25,65+19,20)*0,01+(25,65+19,20)*0,55</t>
  </si>
  <si>
    <t>5834276 R1</t>
  </si>
  <si>
    <t>Kamenivo drcené frakce  32/63 BI kraj Vysočina</t>
  </si>
  <si>
    <t>odvodnění pláně : 18,25752*1,8</t>
  </si>
  <si>
    <t>151101101R00</t>
  </si>
  <si>
    <t>Zřízení pažení a rozepření stěn rýh příložné  pro jakoukoliv mezerovitost, hloubky do 2 m</t>
  </si>
  <si>
    <t>pro podzemní vedení pro všechny šířky rýhy,</t>
  </si>
  <si>
    <t>dešťové vpusti : 2*1,5*1,9*6</t>
  </si>
  <si>
    <t>151101111R00</t>
  </si>
  <si>
    <t>Odstranění pažení a rozepření rýh příložné , hloubky do 2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</si>
  <si>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</si>
  <si>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</si>
  <si>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</si>
  <si>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25,116+9,867+6,7275</t>
  </si>
  <si>
    <t>41,71+3,14</t>
  </si>
  <si>
    <t>181202305R00</t>
  </si>
  <si>
    <t>Zřízení těsnicí výplně na násypech se zhutněním</t>
  </si>
  <si>
    <t>z vhodné sypaniny, s přemístěním sypaniny na vzdálenost do 10 m, avšak bez dodání sypaniny, ale s jejím případným kropením,</t>
  </si>
  <si>
    <t>hutněno na 45 MPa</t>
  </si>
  <si>
    <t>516,2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</si>
  <si>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</si>
  <si>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</si>
  <si>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</si>
  <si>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</si>
  <si>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</si>
  <si>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>22,97*2,2</t>
  </si>
  <si>
    <t>212753114R00</t>
  </si>
  <si>
    <t>Plastové drenážní trubky montáž ohebné plastové drenážní trubky do rýhy, DN 100, bez lože</t>
  </si>
  <si>
    <t>m</t>
  </si>
  <si>
    <t>827-1</t>
  </si>
  <si>
    <t>odvodnění pláně : 120</t>
  </si>
  <si>
    <t>28611223.AR</t>
  </si>
  <si>
    <t>Trubka plastová drenážní spoj: drážkový; potrubí: jednovrstvé; materiál: PVC; povrch: žebrovaný; ohebná; DN = 100; vsakovací plocha = 34,0 cm2/m</t>
  </si>
  <si>
    <t>SPCM</t>
  </si>
  <si>
    <t>ztratné 3% : 120*1,03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</si>
  <si>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</si>
  <si>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</si>
  <si>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</si>
  <si>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</si>
  <si>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odvodnění pláně : 120,00*2*(0,60+0,40+0,10)</t>
  </si>
  <si>
    <t>451572211R00</t>
  </si>
  <si>
    <t>Lože pod potrubí, stoky a drobné objekty z kameniva těženého 4÷8 mm</t>
  </si>
  <si>
    <t>v otevřeném výkopu,</t>
  </si>
  <si>
    <t>podsyp pod vpusti : 1,5*1,5*0,1*6</t>
  </si>
  <si>
    <t>567211110R00</t>
  </si>
  <si>
    <t>Podklad z prostého betonu třídy I., tloušťky 100 mm</t>
  </si>
  <si>
    <t>beton pod křídla : (2,6*2,1-0,5*1,05)*0,1</t>
  </si>
  <si>
    <t>564851111RT2</t>
  </si>
  <si>
    <t>Podklad ze štěrkodrti s rozprostřením a zhutněním frakce 0-32 mm, tloušťka po zhutnění 150 mm</t>
  </si>
  <si>
    <t>křídla : (2,6*2,1-0,5*1,05)*0,15</t>
  </si>
  <si>
    <t>564831111RT2</t>
  </si>
  <si>
    <t>Podklad ze štěrkodrti s rozprostřením a zhutněním frakce 0-32 mm, tloušťka po zhutnění 100 mm</t>
  </si>
  <si>
    <t>podsyp pod příkopový žlab : 0,90*0,15*(2,6+16+2,6)</t>
  </si>
  <si>
    <t>567211120R00</t>
  </si>
  <si>
    <t>Podklad z prostého betonu třídy I., tloušťky 200 mm</t>
  </si>
  <si>
    <t>příkopový žlab-lože : 21,2*(0,90+0,50)*0,2</t>
  </si>
  <si>
    <t>58380129R</t>
  </si>
  <si>
    <t>kostka dlažební; žula; 10/12 cm; třída I; štípaná</t>
  </si>
  <si>
    <t>zvýšený přejezdový práh C : 22,95*0,1*2,85</t>
  </si>
  <si>
    <t>59217022R</t>
  </si>
  <si>
    <t>obrubník silniční přechodový levý; materiál beton; l = 975,0 mm; š = 150,0 mm; výškový rozsah h = 145 až 250 mm; barva přírodní</t>
  </si>
  <si>
    <t>ztratné : 11*0,06=11,6612</t>
  </si>
  <si>
    <t>59217021R</t>
  </si>
  <si>
    <t>obrubník silniční přechodový pravý; materiál beton; l = 975,0 mm; š = 150,0 mm; výškový rozsah h = 145 až 250 mm; barva přírodní</t>
  </si>
  <si>
    <t>ztratné :  11*0,06=11,6612</t>
  </si>
  <si>
    <t>59914 R1</t>
  </si>
  <si>
    <t>Zalití pracovních spár asf.modif.zálivkou za tepla</t>
  </si>
  <si>
    <t>564861111RV1</t>
  </si>
  <si>
    <t>Podklad ze štěrkodrti s rozprostřením a zhutněním frakce 0-63 mm, tloušťka po zhutnění 200 mm</t>
  </si>
  <si>
    <t>zvýšený přejezdový práh C : 22,95</t>
  </si>
  <si>
    <t>564751115R00</t>
  </si>
  <si>
    <t>Podklad nebo kryt z kameniva hrubého drceného tloušťka po zhutnění 190 mm</t>
  </si>
  <si>
    <t>velikost 32 - 63 mm s rozprostřením a zhutněním</t>
  </si>
  <si>
    <t>567211208R00</t>
  </si>
  <si>
    <t>Podklad z prostého betonu třídy II., tloušťky 80 mm</t>
  </si>
  <si>
    <t>591241111R00</t>
  </si>
  <si>
    <t>Kladení dlažby z kostek drobných z kamene, do lože z cementové malty tloušťky 50 mm</t>
  </si>
  <si>
    <t>s provedením lože do 50 mm, s vyplněním spár, s dvojím beraněním a se smetením přebytečného materiálu na krajnici</t>
  </si>
  <si>
    <t>592275205R</t>
  </si>
  <si>
    <t>Žlab odvodňovací betonový příkopový; l = 1 000 mm; b = 1 270 mm; h = 800 mm</t>
  </si>
  <si>
    <t>dl. 500 mm : 16*2</t>
  </si>
  <si>
    <t>59217020R</t>
  </si>
  <si>
    <t>obrubník silniční nájezdový; materiál beton; l = 1000,0 mm; š = 148,5 mm; h = 145,0 mm; barva přírodní</t>
  </si>
  <si>
    <t>5*9+14+16</t>
  </si>
  <si>
    <t>ztratné 6% :  75*0,06=4,55</t>
  </si>
  <si>
    <t>59217421R</t>
  </si>
  <si>
    <t>obrubník chodníkový materiál beton; l = 1000,0 mm; š = 100,0 mm; h = 250,0 mm; barva šedá</t>
  </si>
  <si>
    <t>3*3,00+1+3*2+4*4+6*1+18+21</t>
  </si>
  <si>
    <t>ztratné :  77*0,06=4,625</t>
  </si>
  <si>
    <t>parkování a vjezdy B : 14,70+6,95+14,85+8,95+5,70+17,80+5,60+17,65+5,25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</si>
  <si>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</si>
  <si>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</si>
  <si>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</si>
  <si>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592451170R</t>
  </si>
  <si>
    <t>Dlažba betonová</t>
  </si>
  <si>
    <t>59217010R</t>
  </si>
  <si>
    <t>obrubník silniční materiál beton; l = 1000,0 mm; š = 150,0 mm; h = 250,0 mm; barva přírodní</t>
  </si>
  <si>
    <t>282-75-22</t>
  </si>
  <si>
    <t>ztratné :  185*0,06=11,1012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</si>
  <si>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</si>
  <si>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</si>
  <si>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</si>
  <si>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185+77+75+11+11</t>
  </si>
  <si>
    <t>vozovka A - odměřeno digitálně : 542,70-22,95</t>
  </si>
  <si>
    <t>577114124R2</t>
  </si>
  <si>
    <t>Beton asf.ACP 16+,ložný š.nad 3 m, tl. 5 cm, plochy 101-200 m2</t>
  </si>
  <si>
    <t>577114124R478</t>
  </si>
  <si>
    <t>573231111R00</t>
  </si>
  <si>
    <t>PS-E spojovací postřik živ.katioakt spojovací z, emulze 0,3 kg/m2</t>
  </si>
  <si>
    <t>577132111R</t>
  </si>
  <si>
    <t>Beton asfalt. ACO 11+ obrusný, š.nad 3 m, tl. 8 cm, plochy 101-200 m2</t>
  </si>
  <si>
    <t>573231143R00</t>
  </si>
  <si>
    <t>Postřik spojovací kationaktivní emulzí KAE modifikovanou, množství zbytkového asfaltu 0,30 kg/m2</t>
  </si>
  <si>
    <t>bez posypu kamenivem</t>
  </si>
  <si>
    <t>vozovka A - odměřeno digitálně : (542,70-22,95)*2</t>
  </si>
  <si>
    <t>899623151R00</t>
  </si>
  <si>
    <t>Obetonování potrubí nebo zdiva stok betonem prostým třídy C 16/20</t>
  </si>
  <si>
    <t>z cementu portlandského nebo struskoportlandského, v otevřeném výkopu,</t>
  </si>
  <si>
    <t>6*1,5*0,211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</si>
  <si>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</si>
  <si>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</si>
  <si>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</si>
  <si>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55343911R</t>
  </si>
  <si>
    <t>koš kalový; pozink; kruhový; pro rám 500 x 500 mm mm</t>
  </si>
  <si>
    <t>ztratné 1,5% : 6*1,015</t>
  </si>
  <si>
    <t>55340374R</t>
  </si>
  <si>
    <t>Mříž vtoková materiál: litina; pro uliční vpusti; zatížení: D 400; l = 500 mm; b = 500 mm; příslušenství: betonový rám</t>
  </si>
  <si>
    <t>286506 R2</t>
  </si>
  <si>
    <t>Koleno kanalizační PVC  DN 150/90°, hladké, s hrdlem</t>
  </si>
  <si>
    <t>286506 R1</t>
  </si>
  <si>
    <t>Koleno kanalizační PVC DN 150/60°, hladké, s hrdlem</t>
  </si>
  <si>
    <t>87731312 R1</t>
  </si>
  <si>
    <t>Montáž tvarovek odbočných z plastu, gumový kroužek, DN 150</t>
  </si>
  <si>
    <t>40445244R</t>
  </si>
  <si>
    <t>značka dopravní silniční svislá; informativní provozní IP10a,b; tvar čtverec; 500 mm; pozink s dvoj.lisov.ohybem, reflexní folie tř.1; záruka 7 let</t>
  </si>
  <si>
    <t>40445212R</t>
  </si>
  <si>
    <t>značka dopravní silniční svislá; upravující přednost P2; tvar čtverec; 500x500 mm; pozink s dvoj.lisov.ohybem, reflexní folie tř.1; záruka 7 let</t>
  </si>
  <si>
    <t>40444984.AR</t>
  </si>
  <si>
    <t>značka dopravní silniční svislá; upravující přednost P4; tvar trojúhelník; 700 mm; štít z pozink.plechu s dvoj.ohybem,retroref.folie I.tř.; záruka 7 let</t>
  </si>
  <si>
    <t>40444966.AR</t>
  </si>
  <si>
    <t>značka dopravní silniční svislá; upravující přednost P1; tvar trojúhelník; 900 mm; štít z pozink.plechu s dvoj.ohybem,retroref.folie I.tř.; záruka 7 let</t>
  </si>
  <si>
    <t>40445175.AR</t>
  </si>
  <si>
    <t>značka dopravní silniční svislá; směrovací deska Z4; tvar obdélník; 250x1000 mm; štít z pozink.plechu s dvoj.ohybem,retroref.folie I.tř.; záruka 7 let</t>
  </si>
  <si>
    <t>40445050.AR</t>
  </si>
  <si>
    <t>značka dopravní silniční svislá; informativní provozní IP11-IP13; tvar obdélník svislý; 500x700 mm; štít z pozink.plechu s dvoj.ohybem,retroref.folie I.tř.; záruka 7 let</t>
  </si>
  <si>
    <t>914001111R00</t>
  </si>
  <si>
    <t xml:space="preserve">Osazení a montáž svislých dopravních značek sloupek, do betonového základu,  </t>
  </si>
  <si>
    <t>917931112RT2</t>
  </si>
  <si>
    <t>Osazení silniční přídlažby  z kamenných kostek, kladených ve dvou řadách, lože z betonu C12/15, včetně dodávky přídlažby</t>
  </si>
  <si>
    <t>(2*0,7+2*0,6)*6</t>
  </si>
  <si>
    <t>919735113R00</t>
  </si>
  <si>
    <t>Řezání stávajících krytů nebo podkladů živičných, hloubky přes 100 do 150 mm</t>
  </si>
  <si>
    <t>včetně spotřeby vody</t>
  </si>
  <si>
    <t>919731112R00</t>
  </si>
  <si>
    <t>Zarovnání styčné plochy podkladu nebo krytu z betonu prostého, tloušťky do 150 mm</t>
  </si>
  <si>
    <t>podél vybourané části komunikace nebo zpevněné plochy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</si>
  <si>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</si>
  <si>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</si>
  <si>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</si>
  <si>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</si>
  <si>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</si>
  <si>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</si>
  <si>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</si>
  <si>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</si>
  <si>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</si>
  <si>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</si>
  <si>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</si>
  <si>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</si>
  <si>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210100001R00</t>
  </si>
  <si>
    <t>Ukončení vodičů  v rozvaděči včetně zapojení a vodičové koncovky,  , průřez do 2,5 mm2</t>
  </si>
  <si>
    <t>210100014</t>
  </si>
  <si>
    <t>Ukončení vodičů v rozváděči nebo na přístroji včetně zapojení průřezu žíly do 10 mm2</t>
  </si>
  <si>
    <t>210202013</t>
  </si>
  <si>
    <t>Montáž svítidlo venkovní na výložník</t>
  </si>
  <si>
    <t>348449220-1</t>
  </si>
  <si>
    <t>svítidlo venkovní LED, č. 70, 71, 72 (dle specifikace PD)</t>
  </si>
  <si>
    <t>348449220-2</t>
  </si>
  <si>
    <t>svítidlo venkovní LED, č. 73, 74, 75, 76 (dle specifikace PD)</t>
  </si>
  <si>
    <t>210204011R00</t>
  </si>
  <si>
    <t xml:space="preserve">Montáž stožáru veřejného osvětlení uličního, ocelového, délky do 12 m,  </t>
  </si>
  <si>
    <t>31674067-1</t>
  </si>
  <si>
    <t>stožár osvětlovací silniční v 7,0m, žárově zinkovaný zevnitř i vně s termoplastovou ochranou spodní, částí po dolní okraj dvířek elektro-výzbroje, výložník 0,3m, sklon 0°</t>
  </si>
  <si>
    <t>31674067-2</t>
  </si>
  <si>
    <t>stožár osvětlovací silniční v 5,0m, žárově zinkovaný zevnitř i vně s termoplastovou ochranou spodní, částí po dolní okraj dvířek elektro-výzbroje, bez výložníku</t>
  </si>
  <si>
    <t>210204204R00</t>
  </si>
  <si>
    <t>Montáž stožárové elektrovýzbroje pro 4 okruhy</t>
  </si>
  <si>
    <t>10.074.573.M01</t>
  </si>
  <si>
    <t>Stožárová elektro-výzbroj pro vodiče do prům. 25 mm2</t>
  </si>
  <si>
    <t>210220001R00</t>
  </si>
  <si>
    <t>Montáž uzemňovacího vedení na povrchu, včetně svorek upevnění a připojení, z profilů ocelových pozinkovaných  (FeZn), průřezu do 120 mm2, bez nátěru</t>
  </si>
  <si>
    <t>354420620</t>
  </si>
  <si>
    <t>pás zemnící 30x4mm FeZn</t>
  </si>
  <si>
    <t>kg</t>
  </si>
  <si>
    <t>210220002R00</t>
  </si>
  <si>
    <t>Montáž uzemňovacího vedení na povrchu, včetně svorek upevnění a připojení, z drátů ocelových pozinkovaných  (FeZn), průměru do 10 mm, bez nátěru</t>
  </si>
  <si>
    <t>354410730</t>
  </si>
  <si>
    <t>drát D 10mm FeZn</t>
  </si>
  <si>
    <t>354418950</t>
  </si>
  <si>
    <t>svorka připojovací k připojení kovových částí</t>
  </si>
  <si>
    <t>354419860</t>
  </si>
  <si>
    <t>svorka odbočovací a spojovací pro pásek 30x4 mm, FeZn</t>
  </si>
  <si>
    <t>354419960</t>
  </si>
  <si>
    <t>svorka odbočovací a spojovací pro spojování kruhových a páskových vodičů, FeZn</t>
  </si>
  <si>
    <t>210280003</t>
  </si>
  <si>
    <t>Zkoušky a prohlídky el rozvodů a zařízení celková prohlídka pro objem mtž prací do 1 000 000 Kč</t>
  </si>
  <si>
    <t>210812033</t>
  </si>
  <si>
    <t>Montáž kabelu Cu plného nebo laněného do 1 kV žíly 4x6 až 10 mm2 (např. CYKY) bez ukončení uloženého, volně nebo v liště</t>
  </si>
  <si>
    <t>34111076</t>
  </si>
  <si>
    <t>kabel silový s Cu jádrem 1kV 4x10mm2</t>
  </si>
  <si>
    <t>210812061</t>
  </si>
  <si>
    <t>Montáž kabel Cu plný kulatý do 1 kV 5x1,5 až 2,5 mm2 uložený volně nebo v liště (CYKY)</t>
  </si>
  <si>
    <t>34111090</t>
  </si>
  <si>
    <t>kabel silový s Cu jádrem 1kV 5x1,5mm2</t>
  </si>
  <si>
    <t>220110346R00</t>
  </si>
  <si>
    <t>Štítek kabelový</t>
  </si>
  <si>
    <t>35442110.R01</t>
  </si>
  <si>
    <t>štítek kabelový pro označení kabelu včetně kotvicího materiálu</t>
  </si>
  <si>
    <t>226411270.R01</t>
  </si>
  <si>
    <t>Montáž a dodáka tepelně smrštitelné trubičky zž pro uzemnění</t>
  </si>
  <si>
    <t>741812011</t>
  </si>
  <si>
    <t>Zkouška izolační kabelu do 1 kV počtu a průřezu žil do 4x25 mm2</t>
  </si>
  <si>
    <t>741820014</t>
  </si>
  <si>
    <t>Měření zemnící síť délky pásku do 1000 m</t>
  </si>
  <si>
    <t>PM</t>
  </si>
  <si>
    <t>Přidružený materiál</t>
  </si>
  <si>
    <t>201      R00</t>
  </si>
  <si>
    <t>Podíl přidružených výkonů</t>
  </si>
  <si>
    <t>Montážní přirážka</t>
  </si>
  <si>
    <t>POL9_</t>
  </si>
  <si>
    <t>460050003R00</t>
  </si>
  <si>
    <t>Jáma pro stožár J nepatk. do 8 m, v rovině, hor. 3</t>
  </si>
  <si>
    <t>460080033</t>
  </si>
  <si>
    <t>Základové konstrukce ze ŽB tř. C 16/20</t>
  </si>
  <si>
    <t>460080041</t>
  </si>
  <si>
    <t>Výztuž základových konstrukcí betonářskou ocelí 10 216</t>
  </si>
  <si>
    <t>28611200</t>
  </si>
  <si>
    <t>trubka kanalizační PPKGEM 200x6,2x1000mm SN10</t>
  </si>
  <si>
    <t>460150163</t>
  </si>
  <si>
    <t>Hloubení kabelových zapažených i nezapažených rýh ručně š 30 cm, hl 80 cm, v hornině tř 3</t>
  </si>
  <si>
    <t>460421001</t>
  </si>
  <si>
    <t>Lože kabelů z písku nebo štěrkopísku tl 5 cm nad kabel, bez zakrytí, šířky lože do 65 cm</t>
  </si>
  <si>
    <t>58156560</t>
  </si>
  <si>
    <t>písek zásypový, včetně dopravy</t>
  </si>
  <si>
    <t>460490013</t>
  </si>
  <si>
    <t>Krytí kabelů výstražnou fólií šířky 34 cm</t>
  </si>
  <si>
    <t>69311310</t>
  </si>
  <si>
    <t>pás varovný plný PE š 330mm</t>
  </si>
  <si>
    <t>460520173</t>
  </si>
  <si>
    <t>Montáž trubek ochranných plastových ohebných do 90 mm uložených do rýhy</t>
  </si>
  <si>
    <t>345713530</t>
  </si>
  <si>
    <t>trubka elektroinstalační ohebná dvouplášťová korugovaná D 61/75 mm, HDPE+LDPE</t>
  </si>
  <si>
    <t>460560163R00</t>
  </si>
  <si>
    <t>Zához rýhy 35/80 cm, hornina třídy 3</t>
  </si>
  <si>
    <t>783291001.R01</t>
  </si>
  <si>
    <t>Nátěry asfaltovým lakem kovových doplňkových konstrukcí jednonásobné</t>
  </si>
  <si>
    <t>945412112</t>
  </si>
  <si>
    <t>Teleskopická hydraulická montážní plošina v zdvihu do 21 m</t>
  </si>
  <si>
    <t>den</t>
  </si>
  <si>
    <t>997221855</t>
  </si>
  <si>
    <t>Poplatek za uložení stavebního odpadu - zeminy a kameniva na skládce</t>
  </si>
  <si>
    <t>012103000</t>
  </si>
  <si>
    <t>Geodetické práce před výstavbou</t>
  </si>
  <si>
    <t>012203000</t>
  </si>
  <si>
    <t>Geodetické práce při provádění stavby</t>
  </si>
  <si>
    <t>012303000</t>
  </si>
  <si>
    <t>Geodetické práce po výstavbě</t>
  </si>
  <si>
    <t>013254000</t>
  </si>
  <si>
    <t>Dokumentace skutečného provedení stavby</t>
  </si>
  <si>
    <t>044002000</t>
  </si>
  <si>
    <t>Revize elektro - veřejné osvětlení</t>
  </si>
  <si>
    <t>045002000</t>
  </si>
  <si>
    <t>Kompletační a koordinační činnost</t>
  </si>
  <si>
    <t>065002000</t>
  </si>
  <si>
    <t>Mimostaveništní doprava materiálů</t>
  </si>
  <si>
    <t>10391100R</t>
  </si>
  <si>
    <t>kůra mulčovací; balení volně loženo</t>
  </si>
  <si>
    <t>4*1*1*0,1*1,03</t>
  </si>
  <si>
    <t>111103202R00</t>
  </si>
  <si>
    <t>Kosení travního porostu a vodního rostlinstva ve vegetačním období   travního porostu  středně hustého</t>
  </si>
  <si>
    <t>ha</t>
  </si>
  <si>
    <t>s ponecháním odpadu na místě,</t>
  </si>
  <si>
    <t>0,1193*4*3</t>
  </si>
  <si>
    <t>10371500R</t>
  </si>
  <si>
    <t>Substrát zahradnický, volně ložený</t>
  </si>
  <si>
    <t>0,5*4</t>
  </si>
  <si>
    <t>00580030R</t>
  </si>
  <si>
    <t>osivo dřeviny Trnovník akát - Robinia pseudoacacia</t>
  </si>
  <si>
    <t>183101221R00</t>
  </si>
  <si>
    <t>Hloubení jamek s výměnou půdy na 50 % v rovině objem přes 0,4 do 1 m3</t>
  </si>
  <si>
    <t>823-1</t>
  </si>
  <si>
    <t>pro vysazování rostlin v hornině 1 až 4 s výměnou půdy na 50%, s případným naložením přebytečných výkopků na dopravní prostředek, s odvozem na vzdálenost do 20 km a se složením,</t>
  </si>
  <si>
    <t>184102115R00</t>
  </si>
  <si>
    <t xml:space="preserve">Výsadba dřevin s balem průměr přes 500 do 600 mm, v rovině nebo na svahu do 1:5,  </t>
  </si>
  <si>
    <t>do předem vyhloubené jamky se zalitím,</t>
  </si>
  <si>
    <t>184921093R00</t>
  </si>
  <si>
    <t>Mulčování tloušťka přes 50 do 100 mm, v rovině nebo na svahu do 1:5</t>
  </si>
  <si>
    <t>vysazených rostlin s případným naložením odpadu na dopravní prostředek, s odvezením do 20 km a se složením,</t>
  </si>
  <si>
    <t>4*1,00*1,00</t>
  </si>
  <si>
    <t>R184 001</t>
  </si>
  <si>
    <t xml:space="preserve">Půdní závlahová sonda </t>
  </si>
  <si>
    <t>184501114R00</t>
  </si>
  <si>
    <t>Zhotovení obalu kmene z juty ve dvou vrstvách, v rovině nebo na svahu do 1:5</t>
  </si>
  <si>
    <t>a spodních částí větví stromu</t>
  </si>
  <si>
    <t>4*0,2*pi*1,5*2</t>
  </si>
  <si>
    <t>185804312R00</t>
  </si>
  <si>
    <t xml:space="preserve">Zalití rostlin vodou plocha přes 20 m2,  </t>
  </si>
  <si>
    <t>1193*0,01</t>
  </si>
  <si>
    <t>184202112R00</t>
  </si>
  <si>
    <t>Ukotvení dřevin průměr do 100 mm, délka do 3 m</t>
  </si>
  <si>
    <t>třemi a více kůly, s ochranou proti poškození v místě vzepření, (příloha č. 8) při  průměru kůlů do 10 cm,</t>
  </si>
  <si>
    <t>R184 002</t>
  </si>
  <si>
    <t xml:space="preserve">Dodávka -  frézované impregnované kůly ke stromům ,  dl. 2-3m, vč. 3 příček/kůl a úvazků, vč. dopravy </t>
  </si>
  <si>
    <t>4*3*1,03</t>
  </si>
  <si>
    <t>00572420R</t>
  </si>
  <si>
    <t>směs travní parková, dekorativní</t>
  </si>
  <si>
    <t>1193*0,030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</si>
  <si>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</si>
  <si>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</si>
  <si>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</si>
  <si>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185803211R00</t>
  </si>
  <si>
    <t>Uválcování trávníku uválcování trávníku v rovině nebo na svahu do 1:5</t>
  </si>
  <si>
    <t>183400012RAA</t>
  </si>
  <si>
    <t>Příprava půdy pro výsadbu v rovině, strojní, chemické odplevelení, frézování, hnojení</t>
  </si>
  <si>
    <t>R183 001</t>
  </si>
  <si>
    <t>Hnojení trávníků vč. dodávky hnojiva (NPK) v dávce, 30-50g/m2</t>
  </si>
  <si>
    <t>998231311R00</t>
  </si>
  <si>
    <t>Přesun hmot pro krajinářské a sadovnické úpravy přesun hmot pro sadovnické a krajinářské úpravy do 5000 m vodorovně, bez svislého přesunu</t>
  </si>
  <si>
    <t>284,31*2,2</t>
  </si>
  <si>
    <t>119001411R00</t>
  </si>
  <si>
    <t>Dočasné zajištění podzemního potrubí nebo vedení betonového potrubí  DN  do 200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</si>
  <si>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</si>
  <si>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119001422R00</t>
  </si>
  <si>
    <t>Dočasné zajištění podzemního potrubí nebo vedení kabelů přes 3 do 6 kabelů</t>
  </si>
  <si>
    <t>119001421R00</t>
  </si>
  <si>
    <t>Dočasné zajištění podzemního potrubí nebo vedení kabelů do 3 kabelů</t>
  </si>
  <si>
    <t>59213344R</t>
  </si>
  <si>
    <t>poklop kabelového žlabu l = 500,0 mm; š = 160 mm; tl = 35,0 mm; beton C 25/30; XF1</t>
  </si>
  <si>
    <t>59213345R</t>
  </si>
  <si>
    <t>poklop kabelového žlabu l = 500,0 mm; š = 230 mm; tl = 30,0 mm; beton C 25/30; XF1</t>
  </si>
  <si>
    <t>59213120R</t>
  </si>
  <si>
    <t>žlab kabelový železobeton; l = 1 000,0 mm; š = 170 mm; š 1 = 112 mm; h = 140,0 mm; h 1 = 105 mm</t>
  </si>
  <si>
    <t>59213121R</t>
  </si>
  <si>
    <t>žlab kabelový železobeton; l = 1 000,0 mm; š = 210 mm; š 1 = 150 mm; h = 175,0 mm; h 1 = 140 mm</t>
  </si>
  <si>
    <t>132101212R00</t>
  </si>
  <si>
    <t xml:space="preserve">Hloubení rýh šířky přes 60 do 200 cm do 1000 m3, v hornině 1-2, hloubení strojně </t>
  </si>
  <si>
    <t>kanalizace :  digitálně odměřeno - 224,17 m3</t>
  </si>
  <si>
    <t>tř. 1 - 1% : 224,17*0,01</t>
  </si>
  <si>
    <t>tř. 2 - 55% : 224,17*0,55</t>
  </si>
  <si>
    <t>přípojky-odbočky :  dl, 18,00*1,00*1,6=28,80</t>
  </si>
  <si>
    <t>tř. 1 - 1% : 28,80*0,01</t>
  </si>
  <si>
    <t>tř. 2 - 55% : 28,80*0,55</t>
  </si>
  <si>
    <t>drenáž od vsaku :  1,20*0,60*11,50=8,28 m3</t>
  </si>
  <si>
    <t>tř. 1 - 1% : 8,28*0,01</t>
  </si>
  <si>
    <t>tř. 2 - 55% : 8,28*0,55</t>
  </si>
  <si>
    <t>131101111R00</t>
  </si>
  <si>
    <t>Hloubení nezapažených jam a zářezů do 100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</si>
  <si>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</si>
  <si>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retence a vsak :  5,20*4,00*1,55+10,00*4,00*2,00=112,24</t>
  </si>
  <si>
    <t>tř. 1 - 1% : 112,24*0,01</t>
  </si>
  <si>
    <t>tř. 2 - 55% : 112,24*0,55</t>
  </si>
  <si>
    <t>132201211R00</t>
  </si>
  <si>
    <t xml:space="preserve">Hloubení rýh šířky přes 60 do 200 cm do 100 m3, v hornině 3, hloubení strojně </t>
  </si>
  <si>
    <t xml:space="preserve">tř. 3 -22% : </t>
  </si>
  <si>
    <t>kanalizace :  odměřeno digitálně 224,17 m3224,17*0,22</t>
  </si>
  <si>
    <t>drenáž :  1,20*0,60*11,50=8,28 m38,28*0,22</t>
  </si>
  <si>
    <t>přípojky-odbočky :  dl, 18,00*1,00*1,6=28,8028,80*0,22</t>
  </si>
  <si>
    <t>131201110R00</t>
  </si>
  <si>
    <t>Hloubení nezapažených jam a zářezů do 50 m3, v hornině 3, hloubení strojně</t>
  </si>
  <si>
    <t>tř. 3 - 22% : 112,24*0,22</t>
  </si>
  <si>
    <t>131201119R00</t>
  </si>
  <si>
    <t xml:space="preserve">Hloubení nezapažených jam a zářezů příplatek za lepivost, v hornině 3,  </t>
  </si>
  <si>
    <t>132301211R00</t>
  </si>
  <si>
    <t xml:space="preserve">Hloubení rýh šířky přes 60 do 200 cm do 100 m3, v hornině 4, hloubení strojně </t>
  </si>
  <si>
    <t xml:space="preserve">tř. 4 - 15% : </t>
  </si>
  <si>
    <t>kanalizace :  odměřeno digitálně - 224,17 m3224,17*0,15</t>
  </si>
  <si>
    <t>drenáž :  1,20*0,60*11,50=8,28 m38,28*0,15</t>
  </si>
  <si>
    <t>přípojky-odbočky :  dl, 18,00*1,00*1,6=28,8028,80*0,15</t>
  </si>
  <si>
    <t>131301110R00</t>
  </si>
  <si>
    <t>Hloubení nezapažených jam a zářezů do 50 m3, v hornině 4, hloubení strojně</t>
  </si>
  <si>
    <t>tř. 4 - 15% : 112,24*0,15</t>
  </si>
  <si>
    <t>131301119R00</t>
  </si>
  <si>
    <t xml:space="preserve">Hloubení nezapažených jam a zářezů příplatek za lepivost, v hornině 4,  </t>
  </si>
  <si>
    <t xml:space="preserve">tř 5 - 5% : </t>
  </si>
  <si>
    <t>kanalizace :  odměřeno digitálně - 224,17 m3224,17*0,05</t>
  </si>
  <si>
    <t>drenáž :  1,20*0,60,11,50=8,28 m38,28*0,05</t>
  </si>
  <si>
    <t>přípojky-odbočky :  dl, 18,00*1,00*1,6=28,8028,80*0,05</t>
  </si>
  <si>
    <t>131401111R00</t>
  </si>
  <si>
    <t>Hloubení nezapažených jam a zářezů do 100 m3, v hornině 5, hloubení strojně</t>
  </si>
  <si>
    <t>tř. 5 - 5% : 112,24*0,05</t>
  </si>
  <si>
    <t>10% : 13,06*0,1</t>
  </si>
  <si>
    <t>retence a vsak</t>
  </si>
  <si>
    <t>10% : 5,612*0,1</t>
  </si>
  <si>
    <t xml:space="preserve">tř.6 - 1% : </t>
  </si>
  <si>
    <t>kanalizace :  odměřeno digitálně - 224,17 m3224,17*0,01</t>
  </si>
  <si>
    <t>drenáž :  1,20*0,60*11,50=8,28 m38,28*0,01</t>
  </si>
  <si>
    <t>přípojky-odbočky :  dl, 18,00*1,00*1,6=28,8028,80*0,01</t>
  </si>
  <si>
    <t>131501111R00</t>
  </si>
  <si>
    <t>Hloubení nezapažených jam a zářezů do 100 m3, v hornině 6, hloubení strojně</t>
  </si>
  <si>
    <t>tř. 6 - 1% : 112,24*0,01</t>
  </si>
  <si>
    <t>50% : 2,6125*0,5</t>
  </si>
  <si>
    <t>50% : 1,112*0,5</t>
  </si>
  <si>
    <t xml:space="preserve">tř. 7 - 1% : </t>
  </si>
  <si>
    <t>kanalizace :  odměřeno dogitálně - 224,17 m3224,17*0,01</t>
  </si>
  <si>
    <t>drenáž :  1,20*0,60*11,5=8,28 m38,28*0,01</t>
  </si>
  <si>
    <t>131601101R00</t>
  </si>
  <si>
    <t>Hloubení nezapažených jam a zářezů do 100 m3, v hornině 7, hloubení ručně a strojně</t>
  </si>
  <si>
    <t>tř. 7 - 1% : 112,24*0,01</t>
  </si>
  <si>
    <t>50% : 1,1124*0,5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</si>
  <si>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</si>
  <si>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</si>
  <si>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</si>
  <si>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12*2,20*1,50*1,20</t>
  </si>
  <si>
    <t>kanalizace : 2*(1,83*4+1,56*6,6+1,665*10,15+1,77*23,82+1,665*16,03+1,53*50)</t>
  </si>
  <si>
    <t>odbočky : 2*18,00*1,65</t>
  </si>
  <si>
    <t xml:space="preserve">tř. 1-4 - 93% : </t>
  </si>
  <si>
    <t>kanalizace a drenáž : 224,17+8,28+28,80=261,25261,25*0,93</t>
  </si>
  <si>
    <t>retence :  112,24112,24*0,93</t>
  </si>
  <si>
    <t xml:space="preserve">tř. 5-7 -7% : </t>
  </si>
  <si>
    <t>kanalizace a drenáž : 224,17+8,28+28,80=261,25261,25*0,07</t>
  </si>
  <si>
    <t>retence :  112,24112,24*0,07</t>
  </si>
  <si>
    <t>347,35+26,14</t>
  </si>
  <si>
    <t>stoky : 110,6*1,2*0,6</t>
  </si>
  <si>
    <t>DN 300 : -0,16*0,16*pi*110,60</t>
  </si>
  <si>
    <t>přípojky-odbočky : 18*1,00*0,50</t>
  </si>
  <si>
    <t>DN 200 : -0,10*0,10*pi*18,00</t>
  </si>
  <si>
    <t>zásyp retenční nádrže vytěženou zeminou : 112,24-5,184-13,248-(14,4*3,6*(0,28+0,52+0,28))</t>
  </si>
  <si>
    <t>zásyp drenáže od vsaku : 11,50*0,6*0,8</t>
  </si>
  <si>
    <t>kanalizace : 224,17-21,235-79,63-66,36</t>
  </si>
  <si>
    <t>přípojky  : 28,80-2,70-9,00-9</t>
  </si>
  <si>
    <t>zásyp boční retenční nádrže štěrkem : 2*(14,60+3,80)*1,8*0,2</t>
  </si>
  <si>
    <t>583R1</t>
  </si>
  <si>
    <t>Kamenivo těžené drobné frakce 0-4</t>
  </si>
  <si>
    <t>obsyp potrubí : 79,17*1,8</t>
  </si>
  <si>
    <t>583R2</t>
  </si>
  <si>
    <t>Vhodný zásypový materiál pro místní komunikace dle, TP 146 vč.dopravy na staveniště</t>
  </si>
  <si>
    <t>aktivní vrstva komunikace 0,50 m :  stoky110,6*1,2*0,5*1,8</t>
  </si>
  <si>
    <t>aktivní vrstva komunikace 0,50 m :  přípojky-odbočky18*1,00*0,5*1,8</t>
  </si>
  <si>
    <t>bezpečnostní přepad retence : 11,50</t>
  </si>
  <si>
    <t>212753216R00</t>
  </si>
  <si>
    <t>Plastové drenážní trubky montáž tuhé plastové drenážní trubky do rýhy, DN 160, bez lože</t>
  </si>
  <si>
    <t>retenční nádrž : 3*14,4</t>
  </si>
  <si>
    <t>28611055R</t>
  </si>
  <si>
    <t>Trubka plastová drenážní spoj: drážkový; potrubí: jednovrstvé; materiál: PVC-U; povrch: žebrovaný; ohebná; DN = 125; vsakovací plocha = 52,0 cm2/m</t>
  </si>
  <si>
    <t>retenční nádrž - 3% ztratné : 3*14,4*1,03</t>
  </si>
  <si>
    <t>bezpečnostní přepad retence : 11,50*2*(0,60+0,40+0,10)</t>
  </si>
  <si>
    <t>213151121R00</t>
  </si>
  <si>
    <t>Montáž vsakovacích nádrží položení geotextílie</t>
  </si>
  <si>
    <t>retenční nádrž dno : 14,40*3,60</t>
  </si>
  <si>
    <t>retenční nádrž stěny : 2*1,08*14,4+2*1,08*3,6</t>
  </si>
  <si>
    <t>711471053R00</t>
  </si>
  <si>
    <t>Provedení izolace proti tlakové vodě fóliemi z plastů vodorovná, bez dodávky fólie</t>
  </si>
  <si>
    <t>800-711</t>
  </si>
  <si>
    <t>nepropustná fólie HDPE tl. 1,5 mm pro obalení retenční nádrže-dno</t>
  </si>
  <si>
    <t>711472053R00</t>
  </si>
  <si>
    <t>Provedení izolace proti tlakové vodě fóliemi z plastů svislá, bez dodávky fólie</t>
  </si>
  <si>
    <t>nepropustná fólie HDPE tl. 1,5 mm pro obalení retenční nádrže-stěny</t>
  </si>
  <si>
    <t>67352004R</t>
  </si>
  <si>
    <t>Geosyntetika typ: geotextilie; netkaná; materiál: PET; plošná hmotnost = 300 g/m2; Pevnost v tahu podélně = 12,0 kN/m; Pevnost v tahu příčně = 16,0 kN/m</t>
  </si>
  <si>
    <t xml:space="preserve"> ztratné 3% : (289,30+90,72)*1,03</t>
  </si>
  <si>
    <t>28323332R</t>
  </si>
  <si>
    <t>Fólie profilovaná funkce: drenážní; výška nopů = 25 mm; s perforací</t>
  </si>
  <si>
    <t>583419064</t>
  </si>
  <si>
    <t>bezpečnostní přepad retence-drenáž : 11,5*0,60*0,40*1,8</t>
  </si>
  <si>
    <t>zásyp boční retenční nádrže : 2*(14,60+3,80)*1,8*0,2</t>
  </si>
  <si>
    <t>stoky :  tl, 160 mm110,60*1,20*0,16</t>
  </si>
  <si>
    <t>přípojky-odbočky :  tl, 150 mm18,00*1,00*0,15</t>
  </si>
  <si>
    <t>451572211RK1</t>
  </si>
  <si>
    <t>lože pod nepropustnou folii pod retenční nádrž : 14,40*3,6*0,10</t>
  </si>
  <si>
    <t>871373121R00</t>
  </si>
  <si>
    <t>Montáž potrubí z trub z plastů těsněných gumovým kroužkem  DN 300 mm</t>
  </si>
  <si>
    <t>v otevřeném výkopu ve sklonu do 20 %,</t>
  </si>
  <si>
    <t>871353121R00</t>
  </si>
  <si>
    <t>Montáž potrubí z trub z plastů těsněných gumovým kroužkem  DN 200 mm</t>
  </si>
  <si>
    <t>877373121RT3</t>
  </si>
  <si>
    <t>Montáž tvarovek na potrubí z trub z plastů těsněných gumovým kroužkem odbočných včetně dodávky odbočky  D 315/200 mm/60°</t>
  </si>
  <si>
    <t>877353121RT8</t>
  </si>
  <si>
    <t>Montáž tvarovek na potrubí z trub z plastů těsněných gumovým kroužkem odbočných včetně dodávky odbočky  D 200/160 mm/60°</t>
  </si>
  <si>
    <t>894423112RT1</t>
  </si>
  <si>
    <t>Osazení betonových dílců pro šachty podle DIN 4034 šachtového dna, o hmotnosti do 3 t</t>
  </si>
  <si>
    <t>na kroužek,</t>
  </si>
  <si>
    <t>894422111RT1</t>
  </si>
  <si>
    <t>Osazení betonových dílců pro šachty podle DIN 4034 skruže přechodové, pro jakoukoliv hmotnost</t>
  </si>
  <si>
    <t>894422111R00</t>
  </si>
  <si>
    <t>899104111RT2</t>
  </si>
  <si>
    <t>Osazení poklopů litinových a ocelových včetně dodávky poklopu litinového s rámem   šachtového D 650 mm, Poklop šachtový</t>
  </si>
  <si>
    <t>452112111R00</t>
  </si>
  <si>
    <t>Osazení betonových dílců pod potrubí prstenců nebo rámůpod poklopy a mříže výšky do 100 mm</t>
  </si>
  <si>
    <t>286144847R</t>
  </si>
  <si>
    <t>Trubka plastová pro venkovní kanalizaci spoj: hrdlový; potrubí: jednovrstvé; materiál: PP; povrch: hladký; DN/OD = 315; de = 315,0 mm; tl. stěny = 12,1 mm; l = 6 000 mm; SN 12</t>
  </si>
  <si>
    <t>dl. 6 m ztratné 3%  :  110,60/6=18,4333*1,0319</t>
  </si>
  <si>
    <t>28614524R</t>
  </si>
  <si>
    <t>Trubka plastová pro venkovní kanalizaci spoj: hrdlový; potrubí: vícevrstvé; skladba: PP-HM - PP-HM - PP-HM; povrch: hladký; DN = 200; de = 200,0 mm; tl. stěny = 7,2 mm; l = 3 000 mm; SN 12</t>
  </si>
  <si>
    <t>ZTRATNÉ 3 % 19/3=6,33 ks :  18*1,03=18,547</t>
  </si>
  <si>
    <t>2865447007R</t>
  </si>
  <si>
    <t>Odbočka plastová pro venkovní kanalizaci typ: jednoduchá, redukovaná; spoj: hrdlový; potrubí: jednovrstvé; materiál: PP; povrch: hladký; úhel = 45,0 °; DN/OD = 315; DN/OD3 = 200; SN 16</t>
  </si>
  <si>
    <t>2865447001R</t>
  </si>
  <si>
    <t>Odbočka plastová pro venkovní kanalizaci typ: jednoduchá, redukovaná; spoj: hrdlový; potrubí: jednovrstvé; materiál: PP; povrch: hladký; úhel = 45,0 °; DN/OD = 200; DN/OD3 = 160; SN 16</t>
  </si>
  <si>
    <t>R1</t>
  </si>
  <si>
    <t>Dno šachty 1000x591 tl.15cm  z odolného betonu, s nátěrem kynety a podstupnice</t>
  </si>
  <si>
    <t>R2</t>
  </si>
  <si>
    <t>Dno šachty 1000x985  tl.15cm  z odolného betonu, s nátěrem kynety a podstupnice</t>
  </si>
  <si>
    <t>59224373.AR</t>
  </si>
  <si>
    <t>Příslušenství šachty</t>
  </si>
  <si>
    <t>59224353.AR</t>
  </si>
  <si>
    <t>konus šachetní; železobetonový; TBR; d = 1 240,0 mm; DN = 1 000,0 mm; DN 2 = 625 mm; h = 580 mm; počet stupadel 2; ocelové s PE povlakem, kapsové</t>
  </si>
  <si>
    <t>59224362.AR</t>
  </si>
  <si>
    <t>skruž železobetonová TBS; DN = 1 000,0 mm; h = 1 000,0 mm; s = 120,00 mm; beton C 40/50</t>
  </si>
  <si>
    <t>59224361.AR</t>
  </si>
  <si>
    <t>skruž železobetonová TBS; DN = 1 000,0 mm; h = 500,0 mm; s = 120,00 mm; počet stupadel 2; ocelové s PE povlakem; beton C 40/50</t>
  </si>
  <si>
    <t>59224358.AR</t>
  </si>
  <si>
    <t>skruž železobetonová TBS; DN = 1 000,0 mm; h = 250,0 mm; s = 120,00 mm; počet stupadel 1; ocelové s PE povlakem; beton C 40/50</t>
  </si>
  <si>
    <t>59224346R</t>
  </si>
  <si>
    <t>prstenec vyrovnávací šachetní; betonový; TBW; DN = 625,0 mm; h = 40,0 mm; s = 120,00 mm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</si>
  <si>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</si>
  <si>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</si>
  <si>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</si>
  <si>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</si>
  <si>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</si>
  <si>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</si>
  <si>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59224354R</t>
  </si>
  <si>
    <t>deska zákrytová šachetní železobetonová; TZK; D1 = 1 000 mm; D = 1 240 mm; D vnitřní 625 mm; h = 165 mm</t>
  </si>
  <si>
    <t>55340324R</t>
  </si>
  <si>
    <t>Poklop šachtový</t>
  </si>
  <si>
    <t>55241101R</t>
  </si>
  <si>
    <t>J02</t>
  </si>
  <si>
    <t>Akumulačni box montáž a dodávka</t>
  </si>
  <si>
    <t>892581111R00</t>
  </si>
  <si>
    <t>Zkoušky těsnosti kanalizačního potrubí zkouška těsnosti kanalizačního potrubí vodou  do DN 300 mm</t>
  </si>
  <si>
    <t>vodou nebo vzduchem,</t>
  </si>
  <si>
    <t>zkoušky 2x : 110,60*2</t>
  </si>
  <si>
    <t>892583111R00</t>
  </si>
  <si>
    <t>Zkoušky těsnosti kanalizačního potrubí zabezpečení konců kanalizačního potrubí při tlakových zkouškách vodou  do DN 300 mm</t>
  </si>
  <si>
    <t>úsek</t>
  </si>
  <si>
    <t>892916111R00</t>
  </si>
  <si>
    <t>Zkoušky těsnosti kanalizačního potrubí utěsnění přípojek při zkoušce kanalizačního potrubí  DN přípojek do 200 mm</t>
  </si>
  <si>
    <t>sada</t>
  </si>
  <si>
    <t>zkoušky 2x : (6+4)*2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</si>
  <si>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</si>
  <si>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</si>
  <si>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</si>
  <si>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</si>
  <si>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119001423R00</t>
  </si>
  <si>
    <t>Dočasné zajištění podzemního potrubí nebo vedení kabelů přes 6 kabelů</t>
  </si>
  <si>
    <t>10% : 4,42*0,1</t>
  </si>
  <si>
    <t>50% : 0,29*0,5</t>
  </si>
  <si>
    <t>' : 7*3,10*1,12*1,00</t>
  </si>
  <si>
    <t>vodoměrná šachta :  4,30*2,70*(2,39+0,15)</t>
  </si>
  <si>
    <t>tř. 1 - 1% : 29,49*0,01</t>
  </si>
  <si>
    <t>tř. 2 - 55% : 29,49*0,55</t>
  </si>
  <si>
    <t>vodoměrná šachta :  4,30*2,70*(2,39+0,15)=29,49 m3</t>
  </si>
  <si>
    <t>tř. 3 - 22% : 29,49*0,22</t>
  </si>
  <si>
    <t>tř. 4 - 15% : 29,49*0,15</t>
  </si>
  <si>
    <t>Začátek provozního součtu</t>
  </si>
  <si>
    <t xml:space="preserve">  vodoměrná šachta : </t>
  </si>
  <si>
    <t>Konec provozního součtu</t>
  </si>
  <si>
    <t>tř. 5 - 15% : 29,49*0,15</t>
  </si>
  <si>
    <t>tř. 6 - 1% : 29,49*0,01</t>
  </si>
  <si>
    <t>tř. 7 - 1% : 29,49*0,01</t>
  </si>
  <si>
    <t>132101211R00</t>
  </si>
  <si>
    <t xml:space="preserve">Hloubení rýh šířky přes 60 do 200 cm do 100 m3, v hornině 1-2, hloubení strojně </t>
  </si>
  <si>
    <t>vodovod :  dl,*š,*hl,  - 95,00*1,00*1,12=106,40</t>
  </si>
  <si>
    <t>přeložka :  dl,*š,*hl,  - 11,50*1,00*1,12=12,88</t>
  </si>
  <si>
    <t>přípojky :   dl,*š,*hl, - 37,50*0,80*1,00=30,00</t>
  </si>
  <si>
    <t xml:space="preserve">součet 106,40+12,88+30,00=149,28 : </t>
  </si>
  <si>
    <t>tř. 1 - 1% : 149,28*0,01</t>
  </si>
  <si>
    <t>tř. 2 - 55% : 149,28*0,55</t>
  </si>
  <si>
    <t>tř. 3 - 22% : 149,28*0,22</t>
  </si>
  <si>
    <t>tř. 4 - 15% : 149,28*0,15</t>
  </si>
  <si>
    <t>tř.5 - 5% : 149,28*0,05</t>
  </si>
  <si>
    <t>tř. 6 - 1% : 149,28*0,01</t>
  </si>
  <si>
    <t>tř. 7 - 1% : 149,28*0,01</t>
  </si>
  <si>
    <t>10% : 7,464*0,1</t>
  </si>
  <si>
    <t>50% : 1,4928*0,5</t>
  </si>
  <si>
    <t>(95,00+11,50)*1,17*2</t>
  </si>
  <si>
    <t>vodovod a přípojky : 1,4928+82,104+32,8416+22,3922</t>
  </si>
  <si>
    <t>vodoměrná šachta : 0,2949+16,2192+6,4877+4,4234</t>
  </si>
  <si>
    <t>vodovod : 7,464+1,4928+1,4928</t>
  </si>
  <si>
    <t>vodoměrná šachta : 1,4745+0,2949+0,2949</t>
  </si>
  <si>
    <t>166,2558+12,5139</t>
  </si>
  <si>
    <t>celkový výkop : 119,28+29,49+30=178,77</t>
  </si>
  <si>
    <t>lože : 15,975+3,00=18,975</t>
  </si>
  <si>
    <t>obsyp : 43,67+10,5=54,17</t>
  </si>
  <si>
    <t>obsyp vodoměr.šachty : 1,74+0,612+9,30=11,65</t>
  </si>
  <si>
    <t>aktivní vrstva vodovod :  106,50*1,2*1,12=53,25</t>
  </si>
  <si>
    <t>aktivní vrstva přípojky :  37,5*0,8*0,5=15</t>
  </si>
  <si>
    <t>zásyp : 178,77-18,975-54,17-11,65-53,25-15</t>
  </si>
  <si>
    <t>obsyp vodovod : 0,41*106,5*1,00</t>
  </si>
  <si>
    <t>potrubí vodovod : -0,055*0,055*pi*106,5</t>
  </si>
  <si>
    <t>obsyp přípojky : 0,35*37,5*0,8</t>
  </si>
  <si>
    <t>potrubí přípojky : -0,016*0,016*pi*37,5</t>
  </si>
  <si>
    <t xml:space="preserve">Kamenivo těžené drobné frakce 0-4   </t>
  </si>
  <si>
    <t>53,12274*1,8</t>
  </si>
  <si>
    <t xml:space="preserve">aktivní zóna komunikace : </t>
  </si>
  <si>
    <t>vodovod : 106,50*1,00*0,50*1,8</t>
  </si>
  <si>
    <t>přípojky : 37,5*0,8*0,5*1,8</t>
  </si>
  <si>
    <t>153,04*2,2</t>
  </si>
  <si>
    <t>212531111R00</t>
  </si>
  <si>
    <t>Výplň odvodňov. trativodů , kamenivo drcené frakce  32/63 BI kraj Vysočina</t>
  </si>
  <si>
    <t>106,5*0,3*0,4</t>
  </si>
  <si>
    <t>212753113R00</t>
  </si>
  <si>
    <t>Montáž ohebné dren. trubky do rýhy DN 80, bez lože</t>
  </si>
  <si>
    <t>Opláštění trativodů z geotext., do sklonu 1:2,5</t>
  </si>
  <si>
    <t>106,50*2*(0,30+0,40+0,10)</t>
  </si>
  <si>
    <t>28611222.AR</t>
  </si>
  <si>
    <t>Trubka PVC drenážní flexibilní d 80 mm</t>
  </si>
  <si>
    <t>ztratné 3% : 106,5*1,03</t>
  </si>
  <si>
    <t>67352024R</t>
  </si>
  <si>
    <t>Geotextilie silniční PK-Tex PP 40 186 g/m2</t>
  </si>
  <si>
    <t>ztratné 3% : 170,4*1,03</t>
  </si>
  <si>
    <t>Lože pod potrubí z kameniva těženého 4 - 8 mm</t>
  </si>
  <si>
    <t>vodovod : 106,5*1,00*0,15</t>
  </si>
  <si>
    <t>přípojky : 37,5*0,8*0,10</t>
  </si>
  <si>
    <t>564531111R00</t>
  </si>
  <si>
    <t>Zřízení podsypu/podkladu ze sypaniny tl. 10 cm</t>
  </si>
  <si>
    <t>vodoměrná šachta : 4,3*2,7*0,15</t>
  </si>
  <si>
    <t>1,7415*1,8</t>
  </si>
  <si>
    <t>850265121R00</t>
  </si>
  <si>
    <t>Výřez nebo výsek na potrubí litinovém DN 100</t>
  </si>
  <si>
    <t>857262121R00</t>
  </si>
  <si>
    <t>Montáž tvarovek litin. jednoos. přír. výkop DN 100</t>
  </si>
  <si>
    <t>857264121R00</t>
  </si>
  <si>
    <t>Montáž tvarovek litin. odboč. přír. výkop DN 100</t>
  </si>
  <si>
    <t>857314121R00</t>
  </si>
  <si>
    <t>Montáž tvarovek litin. odboč. přír. výkop DN 125</t>
  </si>
  <si>
    <t>877252121R00</t>
  </si>
  <si>
    <t>Přirážka za 1 spoj elektrotvarovky d 110 mm</t>
  </si>
  <si>
    <t>879172199R00</t>
  </si>
  <si>
    <t>Příplatek za montáž vodovodních přípojek DN 32-80</t>
  </si>
  <si>
    <t>891173111R00</t>
  </si>
  <si>
    <t>Montáž ventilů hlavních pro přípojky DN 32</t>
  </si>
  <si>
    <t>891261111R00</t>
  </si>
  <si>
    <t>Montáž vodovodních šoupátek ve výkopu DN 100</t>
  </si>
  <si>
    <t>891267211R00</t>
  </si>
  <si>
    <t>Montáž hydrantů nadzemních DN 125</t>
  </si>
  <si>
    <t>891269111R00</t>
  </si>
  <si>
    <t>Montáž navrtávacích pasů ,  na potrubí PE100d90</t>
  </si>
  <si>
    <t>899401112R00</t>
  </si>
  <si>
    <t>Osazení poklopů litinových šoupátkových</t>
  </si>
  <si>
    <t>28613221R</t>
  </si>
  <si>
    <t>Souprava zemní teleskopická s plovoucím poklopem</t>
  </si>
  <si>
    <t>2865190002R</t>
  </si>
  <si>
    <t>Koleno 90° d32 SDR11 PE100RC PN16</t>
  </si>
  <si>
    <t>28697271R</t>
  </si>
  <si>
    <t>Šachta vodoměrná s poklopem D400 a plast. žebříkem, samonosná, v. 1500 mm, kruhová,průměr 1200 mm</t>
  </si>
  <si>
    <t>42228210R</t>
  </si>
  <si>
    <t>Šoupátko s ISO spojkou DN 5/4", pro dom.přípojky -voda</t>
  </si>
  <si>
    <t>42228312R</t>
  </si>
  <si>
    <t>Šoupátko DN 100 přírubové, voda</t>
  </si>
  <si>
    <t>42273506R</t>
  </si>
  <si>
    <t>Pas navrtávací uzávěrový s pryžovou vložkou, pro potrubí PE</t>
  </si>
  <si>
    <t>42273760R</t>
  </si>
  <si>
    <t>Hydrant nadz.litina  DN 125 tuhý -voda</t>
  </si>
  <si>
    <t>42291240R</t>
  </si>
  <si>
    <t>Souprava zemní šoupátková DN 100</t>
  </si>
  <si>
    <t>422913521R</t>
  </si>
  <si>
    <t>Poklop litinový šoupátkový samonivelační D400</t>
  </si>
  <si>
    <t>422935304R</t>
  </si>
  <si>
    <t>UNI SPOJKA S PŘÍRUBOU DN100(jištění proti, vytržení), voda</t>
  </si>
  <si>
    <t>422935368R</t>
  </si>
  <si>
    <t>FF-kus 600 mm DN 110 přírubová trouba s kotvou -, TLT</t>
  </si>
  <si>
    <t>422935369R</t>
  </si>
  <si>
    <t>REDUKCE DN100/125 (příruba), voda</t>
  </si>
  <si>
    <t>422935405R</t>
  </si>
  <si>
    <t>KOLENO PŘÍRUBOVÉ PATKOVÉ -PRODLOUŽENÉ 90°-DN125 PN, voda</t>
  </si>
  <si>
    <t>55117870R</t>
  </si>
  <si>
    <t>Ventil kulový se šroubením 1" s motýlkem</t>
  </si>
  <si>
    <t>55118004R</t>
  </si>
  <si>
    <t>Souprava vodoměr. se šroubením Dn 25 šikmý ventil,, vnitřní závit se zpět. klapkou a vypouštěním</t>
  </si>
  <si>
    <t>55260024R</t>
  </si>
  <si>
    <t>Příruba zaslepovací X DN 100</t>
  </si>
  <si>
    <t>552700103R</t>
  </si>
  <si>
    <t>PŘÍRUBOVÝ T KUS DN100/100</t>
  </si>
  <si>
    <t>552702120R</t>
  </si>
  <si>
    <t>PŘÍRUBOVÝ TP KUS DN100-1,0m</t>
  </si>
  <si>
    <t>552702149R</t>
  </si>
  <si>
    <t>PŘÍRUBOVÝ TP KUS DN125-dl.0,6m</t>
  </si>
  <si>
    <t>230030002R00</t>
  </si>
  <si>
    <t>Montáž trubních dílů přírubových do 10 kg</t>
  </si>
  <si>
    <t>230038219R00</t>
  </si>
  <si>
    <t>Montáž přírub. armatur, 2 příruby, PN 16, DN 100</t>
  </si>
  <si>
    <t>891214121R00</t>
  </si>
  <si>
    <t>Montáž montážních vložek DN 50</t>
  </si>
  <si>
    <t>891261221R00</t>
  </si>
  <si>
    <t>Montáž vodovod. šoupátek šacht. kolečko DN 100</t>
  </si>
  <si>
    <t>891263431R00</t>
  </si>
  <si>
    <t>Montáž ventilů v objektech DN 100</t>
  </si>
  <si>
    <t>891265321R00</t>
  </si>
  <si>
    <t>Montáž zpětných klapek DN 100</t>
  </si>
  <si>
    <t>42228300R</t>
  </si>
  <si>
    <t>Vypouštěcí ventil DN 110/50 - TLT</t>
  </si>
  <si>
    <t>42228314R</t>
  </si>
  <si>
    <t>Šoupátko DN 110, s ovládáním ručním kolem</t>
  </si>
  <si>
    <t>42265779R</t>
  </si>
  <si>
    <t xml:space="preserve">Filtr DN 110 - TLT </t>
  </si>
  <si>
    <t>42273860R</t>
  </si>
  <si>
    <t xml:space="preserve">Montážní vložka DN 50 - TLT </t>
  </si>
  <si>
    <t>422835413R</t>
  </si>
  <si>
    <t>Zpětná klapka DN 110 - TLT</t>
  </si>
  <si>
    <t>552701045R</t>
  </si>
  <si>
    <t>FFR kus DN 110/50 (přírubová redukční tvarovka) -, TLT</t>
  </si>
  <si>
    <t>552702102R</t>
  </si>
  <si>
    <t>TP-kus 200 mm DN 50 - TLT</t>
  </si>
  <si>
    <t>871161121R00</t>
  </si>
  <si>
    <t>Montáž trubek polyetylenových ve výkopu d 32 mm</t>
  </si>
  <si>
    <t>871251121R00</t>
  </si>
  <si>
    <t>Montáž trubek polyetylenových ve výkopu d 110 mm</t>
  </si>
  <si>
    <t>95+11,5</t>
  </si>
  <si>
    <t>286134311R</t>
  </si>
  <si>
    <t>Trubka tl. AQUALINE ROBUST PE100 32x3,0 mm PN16, návin 100 m</t>
  </si>
  <si>
    <t>ztratné 3% : 37,5*1,03</t>
  </si>
  <si>
    <t>286136702R</t>
  </si>
  <si>
    <t>Trubka SafeTech RC voda SDR11, 90 x 8,2 mm, L = 100 m</t>
  </si>
  <si>
    <t>ztratné 3% : (95+11,5)*1,03</t>
  </si>
  <si>
    <t>210220021R00</t>
  </si>
  <si>
    <t>Vedení uzemňovací v zemi FeZn do 120 mm2 vč.svorek</t>
  </si>
  <si>
    <t>271313511R00</t>
  </si>
  <si>
    <t>Beton podkladní pod základové konstrukce C8/10</t>
  </si>
  <si>
    <t>vodoměrná šachta : 3,40*1,8*0,10</t>
  </si>
  <si>
    <t>460490012R00</t>
  </si>
  <si>
    <t>Fólie výstražná z PVC, šířka 33 cm</t>
  </si>
  <si>
    <t>892271111R00</t>
  </si>
  <si>
    <t>Tlaková zkouška vodovodního potrubí DN 125</t>
  </si>
  <si>
    <t>892273111R00</t>
  </si>
  <si>
    <t>Desinfekce vodovodního potrubí DN 125</t>
  </si>
  <si>
    <t>899104111R00</t>
  </si>
  <si>
    <t>Osazení poklopu s rámem nad 150 kg</t>
  </si>
  <si>
    <t>899-1R</t>
  </si>
  <si>
    <t>Vodoměrná šachta bez vystrojení</t>
  </si>
  <si>
    <t>m3 OP</t>
  </si>
  <si>
    <t>Zřízení šachty monolitické nebo prefabrikované vč. vstupního komínku, izolace proti vodě, utěsnění prostupů potrubí, utěsnění pracovních spar (bentonitem)  dle výkresu D.9.7.2</t>
  </si>
  <si>
    <t>obestavěný prostor : 3,10*1,5*2,15</t>
  </si>
  <si>
    <t>899-2R</t>
  </si>
  <si>
    <t>Demontáž vybavení stávající vodoměrné šachty, včetně odvozu materiálu</t>
  </si>
  <si>
    <t>130900040RA0</t>
  </si>
  <si>
    <t>Bourání konstrukcí z betonu železového ve výkopu</t>
  </si>
  <si>
    <t>34141357R</t>
  </si>
  <si>
    <t>Vodič ohebný s Cu jádrem CMA pro 450/750V 6mm2</t>
  </si>
  <si>
    <t>55243786R</t>
  </si>
  <si>
    <t>Stupadlo žebříkové ocelové s povlakem  dle DIN, 19555</t>
  </si>
  <si>
    <t>55243787R</t>
  </si>
  <si>
    <t>Kapsová stupadla pro dvouřadý výstup, (ocel s polyetylénovým povlakem)</t>
  </si>
  <si>
    <t>55340384R</t>
  </si>
  <si>
    <t>Vtoková mříž 300/300</t>
  </si>
  <si>
    <t>8992R</t>
  </si>
  <si>
    <t>Poklop z nerezové oceli rozměrů 700x700 mm, uzamykatelný vodotěsný, s odvětrávacím komínkem</t>
  </si>
  <si>
    <t>Příplatek za dopravu suti po suchu za další 1 km</t>
  </si>
  <si>
    <t>Nakládání suti na dopravní prostředky</t>
  </si>
  <si>
    <t>979091111R00</t>
  </si>
  <si>
    <t>Vodorovné přemístění vybouraných hmot do 7 km</t>
  </si>
  <si>
    <t>5,6*2,6</t>
  </si>
  <si>
    <t>979990108R00</t>
  </si>
  <si>
    <t>Poplatek za uložení suti - železobeton, skupina odpadu 170101</t>
  </si>
  <si>
    <t>v otevřeném výkopu</t>
  </si>
  <si>
    <t>POL7_1</t>
  </si>
  <si>
    <t>119001412R00</t>
  </si>
  <si>
    <t>Dočasné zajištění podzemního potrubí nebo vedení betonového potrubí  DN  přes 200  do 500 mm</t>
  </si>
  <si>
    <t>7*1,2</t>
  </si>
  <si>
    <t>10*1,2</t>
  </si>
  <si>
    <t>Odkaz na mn. položky pořadí 10 : 11,66400*0,15</t>
  </si>
  <si>
    <t>Odkaz na mn. položky pořadí 11 : 2,33280*0,15</t>
  </si>
  <si>
    <t>162*1,2*1,2*0,56</t>
  </si>
  <si>
    <t>162*1,2*1,2*0,22</t>
  </si>
  <si>
    <t>Odkaz na mn. položky pořadí 6 : 51,32160</t>
  </si>
  <si>
    <t>162*1,2*1,2*0,15</t>
  </si>
  <si>
    <t>Odkaz na mn. položky pořadí 8 : 34,99200</t>
  </si>
  <si>
    <t>162*1,2*1,2*0,05</t>
  </si>
  <si>
    <t>162*1,2*1,2*0,01</t>
  </si>
  <si>
    <t>141741112R00</t>
  </si>
  <si>
    <t>Protlačování - beranění ocelových trub vnějšího průměru do 133 mm</t>
  </si>
  <si>
    <t>POL1_</t>
  </si>
  <si>
    <t>Protlačování trub v hornině 1 - 4 s výjimkou tekoucího písku a hornin kašovité konzistence metodou ramování (zatloukání) ocelových trub s následným čistěním. Úprava čela potrubí pro protlačení, spojování potlačovaných trub, odstranění horniny z protlačovaných trub stlačeným vzduchem, vodorovné a svislé přemístění výkopku z protlačovaného potrubí a montážní jámy na přilehlé území.</t>
  </si>
  <si>
    <t>162*1,2*2</t>
  </si>
  <si>
    <t>Odkaz na mn. položky pořadí 14 : 388,80000</t>
  </si>
  <si>
    <t>162*1,2*1,2*0,93</t>
  </si>
  <si>
    <t>162*1,2*1,2*0,07</t>
  </si>
  <si>
    <t>162401101R00</t>
  </si>
  <si>
    <t>162*1,2*1,2*0,93*1,1</t>
  </si>
  <si>
    <t>162401151R00</t>
  </si>
  <si>
    <t>Vodorovné přemístění výkopku z horniny 5 až 7, na vzdálenost přes 1 000  do 1 500 m</t>
  </si>
  <si>
    <t>Odkaz na mn. položky pořadí 17 : 16,32960*1,1</t>
  </si>
  <si>
    <t>Odkaz na mn. položky pořadí 18 : 238,64544</t>
  </si>
  <si>
    <t>Odkaz na mn. položky pořadí 19 : 17,96256</t>
  </si>
  <si>
    <t>162*1,2*1,2*1,1</t>
  </si>
  <si>
    <t>včetně strojního přemístění materiálu pro zásyp ze vzdálenosti do 10 m od okraje zásypu</t>
  </si>
  <si>
    <t>odečtení obsyp podsyp : -0,5*1,2*162</t>
  </si>
  <si>
    <t>0,5*1,2*162</t>
  </si>
  <si>
    <t>583414034</t>
  </si>
  <si>
    <t>Kamenivo drcené frakce  4/8</t>
  </si>
  <si>
    <t>0,5*1,2*162*1,7</t>
  </si>
  <si>
    <t>RTS 24/ I</t>
  </si>
  <si>
    <t>POL2_</t>
  </si>
  <si>
    <t>162</t>
  </si>
  <si>
    <t>14105086R</t>
  </si>
  <si>
    <t>trubka bezešvá konstrukční kruhová S355J2H; vnější průměr 127,0 mm; T = 12,5 mm</t>
  </si>
  <si>
    <t>POL3_</t>
  </si>
  <si>
    <t>LIKVIDACE ODPADŮ NEKONTAMINOVANÝCH VČ DOPRAVY</t>
  </si>
  <si>
    <t>0,5*1,2*162*2,2</t>
  </si>
  <si>
    <t>VČETNĚ PLASTOVÝCH PÁSKŮ PRO UCHYCENÍ NA POTRUBÍ</t>
  </si>
  <si>
    <t>212752112R00</t>
  </si>
  <si>
    <t>Trativody z drenážních trubek, lože, DN 100 mm</t>
  </si>
  <si>
    <t>28613068.MR</t>
  </si>
  <si>
    <t>T-kus plastový typ: redukovaný, odbočkový, sedlový se třmenem, otočný; materiál: PE 100; DN = 80; de3 = 63,0 mm; PN 16; SDR 11,0</t>
  </si>
  <si>
    <t>28613102.MR</t>
  </si>
  <si>
    <t>Spojka plastová typ: přesuvná, jednoznačná; materiál: PE 100; DN = 25; DN2 = 25; de = 44,0 mm; de2 = 44,0 mm; PN 16; SDR 11,0</t>
  </si>
  <si>
    <t>8R101</t>
  </si>
  <si>
    <t>Plynoměrná skříň, M+D</t>
  </si>
  <si>
    <t xml:space="preserve">ks    </t>
  </si>
  <si>
    <t>8r23020</t>
  </si>
  <si>
    <t>koleno 90 elektrosvařovaný pl, m+d</t>
  </si>
  <si>
    <t>8R65163</t>
  </si>
  <si>
    <t>HU objektu KK DN20 m+d</t>
  </si>
  <si>
    <t>8R664</t>
  </si>
  <si>
    <t>Přechodka IPE/OCEL m+d</t>
  </si>
  <si>
    <t>8R6645</t>
  </si>
  <si>
    <t>Ocharanná trubka PE 90</t>
  </si>
  <si>
    <t>8R664510</t>
  </si>
  <si>
    <t>čichačka + poklopy, m+d</t>
  </si>
  <si>
    <t>kompl</t>
  </si>
  <si>
    <t>8R664515</t>
  </si>
  <si>
    <t>šoupátko dn 50, m+d</t>
  </si>
  <si>
    <t>8R66454</t>
  </si>
  <si>
    <t>Propojen potrubí secializovanou firmou</t>
  </si>
  <si>
    <t>8R66458</t>
  </si>
  <si>
    <t>distanční elementy od chrániček + manžety, m+d</t>
  </si>
  <si>
    <t>388996142R00</t>
  </si>
  <si>
    <t>Trubky tělesa trubkového kabelovodu chránička kabelu z HDPE, DN do 110 mm, ve štole</t>
  </si>
  <si>
    <t>828-1</t>
  </si>
  <si>
    <t>Včetně spojovacího materiálu.</t>
  </si>
  <si>
    <t>162*0,15*1,2</t>
  </si>
  <si>
    <t>286136315R</t>
  </si>
  <si>
    <t>Trubka plynová RC1 PE 100, rozměr 63 x 5,8 mm, SDR 11 RC, včetně montáže potrubí</t>
  </si>
  <si>
    <t>R06054</t>
  </si>
  <si>
    <t>Přípojky: Potrubí včetně pokládky PE100 SDR11RC</t>
  </si>
  <si>
    <t xml:space="preserve">m     </t>
  </si>
  <si>
    <t>998276201R00</t>
  </si>
  <si>
    <t>Přesun hmot pro trubní vedení z trub plastových nebo sklolaminátových obsypaných kamenivem</t>
  </si>
  <si>
    <t>210100002R00</t>
  </si>
  <si>
    <t>Ukončení vodičů v rozvaděči + zapojení do 6 mm2</t>
  </si>
  <si>
    <t>POL1_9</t>
  </si>
  <si>
    <t>vodič ohebný s Cu jádrem</t>
  </si>
  <si>
    <t>R0012</t>
  </si>
  <si>
    <t>výstražná folie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</si>
</sst>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password="C7DF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2"/>
  <sheetViews>
    <sheetView showGridLines="0" topLeftCell="B13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SUMIF(F69:F88,A16,I69:I88)+SUMIF(F69:F88,"PSU",I69:I88)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SUMIF(F69:F88,A17,I69:I88)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SUMIF(F69:F88,A18,I69:I88)</f>
        <v>0</v>
      </c>
      <c r="J18" s="85"/>
    </row>
    <row r="19" spans="1:10" ht="23.25" customHeight="1" x14ac:dyDescent="0.25">
      <c r="A19" s="197" t="s">
        <v>124</v>
      </c>
      <c r="B19" s="38" t="s">
        <v>27</v>
      </c>
      <c r="C19" s="62"/>
      <c r="D19" s="63"/>
      <c r="E19" s="83"/>
      <c r="F19" s="84"/>
      <c r="G19" s="83"/>
      <c r="H19" s="84"/>
      <c r="I19" s="83">
        <f>SUMIF(F69:F88,A19,I69:I88)</f>
        <v>0</v>
      </c>
      <c r="J19" s="85"/>
    </row>
    <row r="20" spans="1:10" ht="23.25" customHeight="1" x14ac:dyDescent="0.25">
      <c r="A20" s="197" t="s">
        <v>125</v>
      </c>
      <c r="B20" s="38" t="s">
        <v>28</v>
      </c>
      <c r="C20" s="62"/>
      <c r="D20" s="63"/>
      <c r="E20" s="83"/>
      <c r="F20" s="84"/>
      <c r="G20" s="83"/>
      <c r="H20" s="84"/>
      <c r="I20" s="83">
        <f>SUMIF(F69:F88,A20,I69:I88)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46</v>
      </c>
      <c r="C39" s="146"/>
      <c r="D39" s="146"/>
      <c r="E39" s="146"/>
      <c r="F39" s="147">
        <f>'01 00 Pol'!AE27+'01 00-1 Pol'!AE55+'01 SO 01  Pol'!AE127+'01 SO 02 Pol'!AE205+'01 SO 04 Pol'!AE63+'01 SO 06 Pol'!AE44+'01 SO 08 Pol'!AE262+'01 SO 09 Pol'!AE271+'01 SO 10 Pol'!AE132</f>
        <v>0</v>
      </c>
      <c r="G39" s="148">
        <f>'01 00 Pol'!AF27+'01 00-1 Pol'!AF55+'01 SO 01  Pol'!AF127+'01 SO 02 Pol'!AF205+'01 SO 04 Pol'!AF63+'01 SO 06 Pol'!AF44+'01 SO 08 Pol'!AF262+'01 SO 09 Pol'!AF271+'01 SO 10 Pol'!AF132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47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48</v>
      </c>
      <c r="C41" s="153" t="s">
        <v>49</v>
      </c>
      <c r="D41" s="153"/>
      <c r="E41" s="153"/>
      <c r="F41" s="154">
        <f>'01 00 Pol'!AE27+'01 00-1 Pol'!AE55+'01 SO 01  Pol'!AE127+'01 SO 02 Pol'!AE205+'01 SO 04 Pol'!AE63+'01 SO 06 Pol'!AE44+'01 SO 08 Pol'!AE262+'01 SO 09 Pol'!AE271+'01 SO 10 Pol'!AE132</f>
        <v>0</v>
      </c>
      <c r="G41" s="155">
        <f>'01 00 Pol'!AF27+'01 00-1 Pol'!AF55+'01 SO 01  Pol'!AF127+'01 SO 02 Pol'!AF205+'01 SO 04 Pol'!AF63+'01 SO 06 Pol'!AF44+'01 SO 08 Pol'!AF262+'01 SO 09 Pol'!AF271+'01 SO 10 Pol'!AF132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50</v>
      </c>
      <c r="C42" s="146" t="s">
        <v>51</v>
      </c>
      <c r="D42" s="146"/>
      <c r="E42" s="146"/>
      <c r="F42" s="159">
        <f>'01 00 Pol'!AE27</f>
        <v>0</v>
      </c>
      <c r="G42" s="149">
        <f>'01 00 Pol'!AF27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3</v>
      </c>
      <c r="B43" s="158" t="s">
        <v>52</v>
      </c>
      <c r="C43" s="146" t="s">
        <v>53</v>
      </c>
      <c r="D43" s="146"/>
      <c r="E43" s="146"/>
      <c r="F43" s="159">
        <f>'01 00-1 Pol'!AE55</f>
        <v>0</v>
      </c>
      <c r="G43" s="149">
        <f>'01 00-1 Pol'!AF55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54</v>
      </c>
      <c r="C44" s="146" t="s">
        <v>55</v>
      </c>
      <c r="D44" s="146"/>
      <c r="E44" s="146"/>
      <c r="F44" s="159">
        <f>'01 SO 01  Pol'!AE127</f>
        <v>0</v>
      </c>
      <c r="G44" s="149">
        <f>'01 SO 01  Pol'!AF127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3</v>
      </c>
      <c r="B45" s="158" t="s">
        <v>56</v>
      </c>
      <c r="C45" s="146" t="s">
        <v>57</v>
      </c>
      <c r="D45" s="146"/>
      <c r="E45" s="146"/>
      <c r="F45" s="159">
        <f>'01 SO 02 Pol'!AE205</f>
        <v>0</v>
      </c>
      <c r="G45" s="149">
        <f>'01 SO 02 Pol'!AF205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5">
      <c r="A46" s="134">
        <v>3</v>
      </c>
      <c r="B46" s="158" t="s">
        <v>58</v>
      </c>
      <c r="C46" s="146" t="s">
        <v>59</v>
      </c>
      <c r="D46" s="146"/>
      <c r="E46" s="146"/>
      <c r="F46" s="159">
        <f>'01 SO 04 Pol'!AE63</f>
        <v>0</v>
      </c>
      <c r="G46" s="149">
        <f>'01 SO 04 Pol'!AF63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5">
      <c r="A47" s="134">
        <v>3</v>
      </c>
      <c r="B47" s="158" t="s">
        <v>60</v>
      </c>
      <c r="C47" s="146" t="s">
        <v>61</v>
      </c>
      <c r="D47" s="146"/>
      <c r="E47" s="146"/>
      <c r="F47" s="159">
        <f>'01 SO 06 Pol'!AE44</f>
        <v>0</v>
      </c>
      <c r="G47" s="149">
        <f>'01 SO 06 Pol'!AF44</f>
        <v>0</v>
      </c>
      <c r="H47" s="149"/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5">
      <c r="A48" s="134">
        <v>3</v>
      </c>
      <c r="B48" s="158" t="s">
        <v>62</v>
      </c>
      <c r="C48" s="146" t="s">
        <v>63</v>
      </c>
      <c r="D48" s="146"/>
      <c r="E48" s="146"/>
      <c r="F48" s="159">
        <f>'01 SO 08 Pol'!AE262</f>
        <v>0</v>
      </c>
      <c r="G48" s="149">
        <f>'01 SO 08 Pol'!AF262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64</v>
      </c>
      <c r="C49" s="146" t="s">
        <v>65</v>
      </c>
      <c r="D49" s="146"/>
      <c r="E49" s="146"/>
      <c r="F49" s="159">
        <f>'01 SO 09 Pol'!AE271</f>
        <v>0</v>
      </c>
      <c r="G49" s="149">
        <f>'01 SO 09 Pol'!AF271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>
        <v>3</v>
      </c>
      <c r="B50" s="158" t="s">
        <v>66</v>
      </c>
      <c r="C50" s="146" t="s">
        <v>67</v>
      </c>
      <c r="D50" s="146"/>
      <c r="E50" s="146"/>
      <c r="F50" s="159">
        <f>'01 SO 10 Pol'!AE132</f>
        <v>0</v>
      </c>
      <c r="G50" s="149">
        <f>'01 SO 10 Pol'!AF132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5">
      <c r="A51" s="134"/>
      <c r="B51" s="160" t="s">
        <v>68</v>
      </c>
      <c r="C51" s="161"/>
      <c r="D51" s="161"/>
      <c r="E51" s="161"/>
      <c r="F51" s="162">
        <f>SUMIF(A39:A50,"=1",F39:F50)</f>
        <v>0</v>
      </c>
      <c r="G51" s="163">
        <f>SUMIF(A39:A50,"=1",G39:G50)</f>
        <v>0</v>
      </c>
      <c r="H51" s="163">
        <f>SUMIF(A39:A50,"=1",H39:H50)</f>
        <v>0</v>
      </c>
      <c r="I51" s="164">
        <f>SUMIF(A39:A50,"=1",I39:I50)</f>
        <v>0</v>
      </c>
      <c r="J51" s="165">
        <f>SUMIF(A39:A50,"=1",J39:J50)</f>
        <v>0</v>
      </c>
    </row>
    <row r="53" spans="1:10" x14ac:dyDescent="0.25">
      <c r="A53" t="s">
        <v>70</v>
      </c>
      <c r="B53" t="s">
        <v>71</v>
      </c>
    </row>
    <row r="54" spans="1:10" x14ac:dyDescent="0.25">
      <c r="A54" t="s">
        <v>72</v>
      </c>
      <c r="B54" t="s">
        <v>73</v>
      </c>
    </row>
    <row r="55" spans="1:10" x14ac:dyDescent="0.25">
      <c r="A55" t="s">
        <v>74</v>
      </c>
      <c r="B55" t="s">
        <v>75</v>
      </c>
    </row>
    <row r="56" spans="1:10" x14ac:dyDescent="0.25">
      <c r="A56" t="s">
        <v>74</v>
      </c>
      <c r="B56" t="s">
        <v>76</v>
      </c>
    </row>
    <row r="57" spans="1:10" x14ac:dyDescent="0.25">
      <c r="A57" t="s">
        <v>74</v>
      </c>
      <c r="B57" t="s">
        <v>77</v>
      </c>
    </row>
    <row r="58" spans="1:10" x14ac:dyDescent="0.25">
      <c r="A58" t="s">
        <v>74</v>
      </c>
      <c r="B58" t="s">
        <v>78</v>
      </c>
    </row>
    <row r="59" spans="1:10" x14ac:dyDescent="0.25">
      <c r="A59" t="s">
        <v>74</v>
      </c>
      <c r="B59" t="s">
        <v>79</v>
      </c>
    </row>
    <row r="60" spans="1:10" x14ac:dyDescent="0.25">
      <c r="A60" t="s">
        <v>74</v>
      </c>
      <c r="B60" t="s">
        <v>80</v>
      </c>
    </row>
    <row r="61" spans="1:10" x14ac:dyDescent="0.25">
      <c r="A61" t="s">
        <v>74</v>
      </c>
      <c r="B61" t="s">
        <v>81</v>
      </c>
    </row>
    <row r="62" spans="1:10" x14ac:dyDescent="0.25">
      <c r="A62" t="s">
        <v>74</v>
      </c>
      <c r="B62" t="s">
        <v>82</v>
      </c>
    </row>
    <row r="63" spans="1:10" x14ac:dyDescent="0.25">
      <c r="A63" t="s">
        <v>74</v>
      </c>
      <c r="B63" t="s">
        <v>83</v>
      </c>
    </row>
    <row r="66" spans="1:10" ht="15.6" x14ac:dyDescent="0.3">
      <c r="B66" s="176" t="s">
        <v>84</v>
      </c>
    </row>
    <row r="68" spans="1:10" ht="25.5" customHeight="1" x14ac:dyDescent="0.25">
      <c r="A68" s="178"/>
      <c r="B68" s="181" t="s">
        <v>17</v>
      </c>
      <c r="C68" s="181" t="s">
        <v>5</v>
      </c>
      <c r="D68" s="182"/>
      <c r="E68" s="182"/>
      <c r="F68" s="183" t="s">
        <v>85</v>
      </c>
      <c r="G68" s="183"/>
      <c r="H68" s="183"/>
      <c r="I68" s="183" t="s">
        <v>29</v>
      </c>
      <c r="J68" s="183" t="s">
        <v>0</v>
      </c>
    </row>
    <row r="69" spans="1:10" ht="36.75" customHeight="1" x14ac:dyDescent="0.25">
      <c r="A69" s="179"/>
      <c r="B69" s="184" t="s">
        <v>86</v>
      </c>
      <c r="C69" s="185" t="s">
        <v>87</v>
      </c>
      <c r="D69" s="186"/>
      <c r="E69" s="186"/>
      <c r="F69" s="193" t="s">
        <v>24</v>
      </c>
      <c r="G69" s="194"/>
      <c r="H69" s="194"/>
      <c r="I69" s="194">
        <f>'01 00 Pol'!G8+'01 00-1 Pol'!G8+'01 SO 01  Pol'!G8+'01 SO 02 Pol'!G8+'01 SO 06 Pol'!G8+'01 SO 08 Pol'!G8+'01 SO 08 Pol'!G23+'01 SO 09 Pol'!G8+'01 SO 10 Pol'!G8</f>
        <v>0</v>
      </c>
      <c r="J69" s="190" t="str">
        <f>IF(I89=0,"",I69/I89*100)</f>
        <v/>
      </c>
    </row>
    <row r="70" spans="1:10" ht="36.75" customHeight="1" x14ac:dyDescent="0.25">
      <c r="A70" s="179"/>
      <c r="B70" s="184" t="s">
        <v>88</v>
      </c>
      <c r="C70" s="185" t="s">
        <v>89</v>
      </c>
      <c r="D70" s="186"/>
      <c r="E70" s="186"/>
      <c r="F70" s="193" t="s">
        <v>24</v>
      </c>
      <c r="G70" s="194"/>
      <c r="H70" s="194"/>
      <c r="I70" s="194">
        <f>'01 SO 02 Pol'!G83+'01 SO 08 Pol'!G11+'01 SO 09 Pol'!G158+'01 SO 10 Pol'!G85</f>
        <v>0</v>
      </c>
      <c r="J70" s="190" t="str">
        <f>IF(I89=0,"",I70/I89*100)</f>
        <v/>
      </c>
    </row>
    <row r="71" spans="1:10" ht="36.75" customHeight="1" x14ac:dyDescent="0.25">
      <c r="A71" s="179"/>
      <c r="B71" s="184" t="s">
        <v>90</v>
      </c>
      <c r="C71" s="185" t="s">
        <v>91</v>
      </c>
      <c r="D71" s="186"/>
      <c r="E71" s="186"/>
      <c r="F71" s="193" t="s">
        <v>24</v>
      </c>
      <c r="G71" s="194"/>
      <c r="H71" s="194"/>
      <c r="I71" s="194">
        <f>'01 SO 10 Pol'!G97</f>
        <v>0</v>
      </c>
      <c r="J71" s="190" t="str">
        <f>IF(I89=0,"",I71/I89*100)</f>
        <v/>
      </c>
    </row>
    <row r="72" spans="1:10" ht="36.75" customHeight="1" x14ac:dyDescent="0.25">
      <c r="A72" s="179"/>
      <c r="B72" s="184" t="s">
        <v>90</v>
      </c>
      <c r="C72" s="185" t="s">
        <v>92</v>
      </c>
      <c r="D72" s="186"/>
      <c r="E72" s="186"/>
      <c r="F72" s="193" t="s">
        <v>24</v>
      </c>
      <c r="G72" s="194"/>
      <c r="H72" s="194"/>
      <c r="I72" s="194">
        <f>'01 SO 02 Pol'!G95+'01 SO 08 Pol'!G169+'01 SO 09 Pol'!G170</f>
        <v>0</v>
      </c>
      <c r="J72" s="190" t="str">
        <f>IF(I89=0,"",I72/I89*100)</f>
        <v/>
      </c>
    </row>
    <row r="73" spans="1:10" ht="36.75" customHeight="1" x14ac:dyDescent="0.25">
      <c r="A73" s="179"/>
      <c r="B73" s="184" t="s">
        <v>93</v>
      </c>
      <c r="C73" s="185" t="s">
        <v>94</v>
      </c>
      <c r="D73" s="186"/>
      <c r="E73" s="186"/>
      <c r="F73" s="193" t="s">
        <v>24</v>
      </c>
      <c r="G73" s="194"/>
      <c r="H73" s="194"/>
      <c r="I73" s="194">
        <f>'01 SO 04 Pol'!G8</f>
        <v>0</v>
      </c>
      <c r="J73" s="190" t="str">
        <f>IF(I89=0,"",I73/I89*100)</f>
        <v/>
      </c>
    </row>
    <row r="74" spans="1:10" ht="36.75" customHeight="1" x14ac:dyDescent="0.25">
      <c r="A74" s="179"/>
      <c r="B74" s="184" t="s">
        <v>95</v>
      </c>
      <c r="C74" s="185" t="s">
        <v>96</v>
      </c>
      <c r="D74" s="186"/>
      <c r="E74" s="186"/>
      <c r="F74" s="193" t="s">
        <v>24</v>
      </c>
      <c r="G74" s="194"/>
      <c r="H74" s="194"/>
      <c r="I74" s="194">
        <f>'01 SO 10 Pol'!G112</f>
        <v>0</v>
      </c>
      <c r="J74" s="190" t="str">
        <f>IF(I89=0,"",I74/I89*100)</f>
        <v/>
      </c>
    </row>
    <row r="75" spans="1:10" ht="36.75" customHeight="1" x14ac:dyDescent="0.25">
      <c r="A75" s="179"/>
      <c r="B75" s="184" t="s">
        <v>97</v>
      </c>
      <c r="C75" s="185" t="s">
        <v>98</v>
      </c>
      <c r="D75" s="186"/>
      <c r="E75" s="186"/>
      <c r="F75" s="193" t="s">
        <v>24</v>
      </c>
      <c r="G75" s="194"/>
      <c r="H75" s="194"/>
      <c r="I75" s="194">
        <f>'01 SO 02 Pol'!G103+'01 SO 08 Pol'!G200+'01 SO 09 Pol'!G180+'01 SO 10 Pol'!G115</f>
        <v>0</v>
      </c>
      <c r="J75" s="190" t="str">
        <f>IF(I89=0,"",I75/I89*100)</f>
        <v/>
      </c>
    </row>
    <row r="76" spans="1:10" ht="36.75" customHeight="1" x14ac:dyDescent="0.25">
      <c r="A76" s="179"/>
      <c r="B76" s="184" t="s">
        <v>99</v>
      </c>
      <c r="C76" s="185" t="s">
        <v>100</v>
      </c>
      <c r="D76" s="186"/>
      <c r="E76" s="186"/>
      <c r="F76" s="193" t="s">
        <v>24</v>
      </c>
      <c r="G76" s="194"/>
      <c r="H76" s="194"/>
      <c r="I76" s="194">
        <f>'01 SO 04 Pol'!G38</f>
        <v>0</v>
      </c>
      <c r="J76" s="190" t="str">
        <f>IF(I89=0,"",I76/I89*100)</f>
        <v/>
      </c>
    </row>
    <row r="77" spans="1:10" ht="36.75" customHeight="1" x14ac:dyDescent="0.25">
      <c r="A77" s="179"/>
      <c r="B77" s="184" t="s">
        <v>101</v>
      </c>
      <c r="C77" s="185" t="s">
        <v>102</v>
      </c>
      <c r="D77" s="186"/>
      <c r="E77" s="186"/>
      <c r="F77" s="193" t="s">
        <v>24</v>
      </c>
      <c r="G77" s="194"/>
      <c r="H77" s="194"/>
      <c r="I77" s="194">
        <f>'01 SO 02 Pol'!G107+'01 SO 09 Pol'!G184</f>
        <v>0</v>
      </c>
      <c r="J77" s="190" t="str">
        <f>IF(I89=0,"",I77/I89*100)</f>
        <v/>
      </c>
    </row>
    <row r="78" spans="1:10" ht="36.75" customHeight="1" x14ac:dyDescent="0.25">
      <c r="A78" s="179"/>
      <c r="B78" s="184" t="s">
        <v>103</v>
      </c>
      <c r="C78" s="185" t="s">
        <v>104</v>
      </c>
      <c r="D78" s="186"/>
      <c r="E78" s="186"/>
      <c r="F78" s="193" t="s">
        <v>24</v>
      </c>
      <c r="G78" s="194"/>
      <c r="H78" s="194"/>
      <c r="I78" s="194">
        <f>'01 SO 02 Pol'!G171+'01 SO 08 Pol'!G210+'01 SO 09 Pol'!G189+'01 SO 10 Pol'!G118</f>
        <v>0</v>
      </c>
      <c r="J78" s="190" t="str">
        <f>IF(I89=0,"",I78/I89*100)</f>
        <v/>
      </c>
    </row>
    <row r="79" spans="1:10" ht="36.75" customHeight="1" x14ac:dyDescent="0.25">
      <c r="A79" s="179"/>
      <c r="B79" s="184" t="s">
        <v>105</v>
      </c>
      <c r="C79" s="185" t="s">
        <v>106</v>
      </c>
      <c r="D79" s="186"/>
      <c r="E79" s="186"/>
      <c r="F79" s="193" t="s">
        <v>24</v>
      </c>
      <c r="G79" s="194"/>
      <c r="H79" s="194"/>
      <c r="I79" s="194">
        <f>'01 SO 09 Pol'!G221</f>
        <v>0</v>
      </c>
      <c r="J79" s="190" t="str">
        <f>IF(I89=0,"",I79/I89*100)</f>
        <v/>
      </c>
    </row>
    <row r="80" spans="1:10" ht="36.75" customHeight="1" x14ac:dyDescent="0.25">
      <c r="A80" s="179"/>
      <c r="B80" s="184" t="s">
        <v>107</v>
      </c>
      <c r="C80" s="185" t="s">
        <v>108</v>
      </c>
      <c r="D80" s="186"/>
      <c r="E80" s="186"/>
      <c r="F80" s="193" t="s">
        <v>24</v>
      </c>
      <c r="G80" s="194"/>
      <c r="H80" s="194"/>
      <c r="I80" s="194">
        <f>'01 SO 09 Pol'!G235</f>
        <v>0</v>
      </c>
      <c r="J80" s="190" t="str">
        <f>IF(I89=0,"",I80/I89*100)</f>
        <v/>
      </c>
    </row>
    <row r="81" spans="1:10" ht="36.75" customHeight="1" x14ac:dyDescent="0.25">
      <c r="A81" s="179"/>
      <c r="B81" s="184" t="s">
        <v>109</v>
      </c>
      <c r="C81" s="185" t="s">
        <v>110</v>
      </c>
      <c r="D81" s="186"/>
      <c r="E81" s="186"/>
      <c r="F81" s="193" t="s">
        <v>24</v>
      </c>
      <c r="G81" s="194"/>
      <c r="H81" s="194"/>
      <c r="I81" s="194">
        <f>'01 SO 09 Pol'!G243</f>
        <v>0</v>
      </c>
      <c r="J81" s="190" t="str">
        <f>IF(I89=0,"",I81/I89*100)</f>
        <v/>
      </c>
    </row>
    <row r="82" spans="1:10" ht="36.75" customHeight="1" x14ac:dyDescent="0.25">
      <c r="A82" s="179"/>
      <c r="B82" s="184" t="s">
        <v>111</v>
      </c>
      <c r="C82" s="185" t="s">
        <v>112</v>
      </c>
      <c r="D82" s="186"/>
      <c r="E82" s="186"/>
      <c r="F82" s="193" t="s">
        <v>24</v>
      </c>
      <c r="G82" s="194"/>
      <c r="H82" s="194"/>
      <c r="I82" s="194">
        <f>'01 SO 02 Pol'!G187</f>
        <v>0</v>
      </c>
      <c r="J82" s="190" t="str">
        <f>IF(I89=0,"",I82/I89*100)</f>
        <v/>
      </c>
    </row>
    <row r="83" spans="1:10" ht="36.75" customHeight="1" x14ac:dyDescent="0.25">
      <c r="A83" s="179"/>
      <c r="B83" s="184" t="s">
        <v>113</v>
      </c>
      <c r="C83" s="185" t="s">
        <v>114</v>
      </c>
      <c r="D83" s="186"/>
      <c r="E83" s="186"/>
      <c r="F83" s="193" t="s">
        <v>24</v>
      </c>
      <c r="G83" s="194"/>
      <c r="H83" s="194"/>
      <c r="I83" s="194">
        <f>'01 SO 08 Pol'!G248</f>
        <v>0</v>
      </c>
      <c r="J83" s="190" t="str">
        <f>IF(I89=0,"",I83/I89*100)</f>
        <v/>
      </c>
    </row>
    <row r="84" spans="1:10" ht="36.75" customHeight="1" x14ac:dyDescent="0.25">
      <c r="A84" s="179"/>
      <c r="B84" s="184" t="s">
        <v>115</v>
      </c>
      <c r="C84" s="185" t="s">
        <v>116</v>
      </c>
      <c r="D84" s="186"/>
      <c r="E84" s="186"/>
      <c r="F84" s="193" t="s">
        <v>24</v>
      </c>
      <c r="G84" s="194"/>
      <c r="H84" s="194"/>
      <c r="I84" s="194">
        <f>'01 SO 01  Pol'!G107+'01 SO 09 Pol'!G261</f>
        <v>0</v>
      </c>
      <c r="J84" s="190" t="str">
        <f>IF(I89=0,"",I84/I89*100)</f>
        <v/>
      </c>
    </row>
    <row r="85" spans="1:10" ht="36.75" customHeight="1" x14ac:dyDescent="0.25">
      <c r="A85" s="179"/>
      <c r="B85" s="184" t="s">
        <v>117</v>
      </c>
      <c r="C85" s="185" t="s">
        <v>118</v>
      </c>
      <c r="D85" s="186"/>
      <c r="E85" s="186"/>
      <c r="F85" s="193" t="s">
        <v>24</v>
      </c>
      <c r="G85" s="194"/>
      <c r="H85" s="194"/>
      <c r="I85" s="194">
        <f>'01 SO 02 Pol'!G201+'01 SO 06 Pol'!G41+'01 SO 08 Pol'!G257+'01 SO 09 Pol'!G267+'01 SO 10 Pol'!G122</f>
        <v>0</v>
      </c>
      <c r="J85" s="190" t="str">
        <f>IF(I89=0,"",I85/I89*100)</f>
        <v/>
      </c>
    </row>
    <row r="86" spans="1:10" ht="36.75" customHeight="1" x14ac:dyDescent="0.25">
      <c r="A86" s="179"/>
      <c r="B86" s="184" t="s">
        <v>119</v>
      </c>
      <c r="C86" s="185" t="s">
        <v>120</v>
      </c>
      <c r="D86" s="186"/>
      <c r="E86" s="186"/>
      <c r="F86" s="193" t="s">
        <v>24</v>
      </c>
      <c r="G86" s="194"/>
      <c r="H86" s="194"/>
      <c r="I86" s="194">
        <f>'01 SO 04 Pol'!G54</f>
        <v>0</v>
      </c>
      <c r="J86" s="190" t="str">
        <f>IF(I89=0,"",I86/I89*100)</f>
        <v/>
      </c>
    </row>
    <row r="87" spans="1:10" ht="36.75" customHeight="1" x14ac:dyDescent="0.25">
      <c r="A87" s="179"/>
      <c r="B87" s="184" t="s">
        <v>121</v>
      </c>
      <c r="C87" s="185" t="s">
        <v>94</v>
      </c>
      <c r="D87" s="186"/>
      <c r="E87" s="186"/>
      <c r="F87" s="193" t="s">
        <v>26</v>
      </c>
      <c r="G87" s="194"/>
      <c r="H87" s="194"/>
      <c r="I87" s="194">
        <f>'01 SO 10 Pol'!G125</f>
        <v>0</v>
      </c>
      <c r="J87" s="190" t="str">
        <f>IF(I89=0,"",I87/I89*100)</f>
        <v/>
      </c>
    </row>
    <row r="88" spans="1:10" ht="36.75" customHeight="1" x14ac:dyDescent="0.25">
      <c r="A88" s="179"/>
      <c r="B88" s="184" t="s">
        <v>122</v>
      </c>
      <c r="C88" s="185" t="s">
        <v>123</v>
      </c>
      <c r="D88" s="186"/>
      <c r="E88" s="186"/>
      <c r="F88" s="193" t="s">
        <v>26</v>
      </c>
      <c r="G88" s="194"/>
      <c r="H88" s="194"/>
      <c r="I88" s="194">
        <f>'01 SO 10 Pol'!G128</f>
        <v>0</v>
      </c>
      <c r="J88" s="190" t="str">
        <f>IF(I89=0,"",I88/I89*100)</f>
        <v/>
      </c>
    </row>
    <row r="89" spans="1:10" ht="25.5" customHeight="1" x14ac:dyDescent="0.25">
      <c r="A89" s="180"/>
      <c r="B89" s="187" t="s">
        <v>1</v>
      </c>
      <c r="C89" s="188"/>
      <c r="D89" s="189"/>
      <c r="E89" s="189"/>
      <c r="F89" s="195"/>
      <c r="G89" s="196"/>
      <c r="H89" s="196"/>
      <c r="I89" s="196">
        <f>SUM(I69:I88)</f>
        <v>0</v>
      </c>
      <c r="J89" s="191">
        <f>SUM(J69:J88)</f>
        <v>0</v>
      </c>
    </row>
    <row r="90" spans="1:10" x14ac:dyDescent="0.25">
      <c r="F90" s="133"/>
      <c r="G90" s="133"/>
      <c r="H90" s="133"/>
      <c r="I90" s="133"/>
      <c r="J90" s="192"/>
    </row>
    <row r="91" spans="1:10" x14ac:dyDescent="0.25">
      <c r="F91" s="133"/>
      <c r="G91" s="133"/>
      <c r="H91" s="133"/>
      <c r="I91" s="133"/>
      <c r="J91" s="192"/>
    </row>
    <row r="92" spans="1:10" x14ac:dyDescent="0.25">
      <c r="F92" s="133"/>
      <c r="G92" s="133"/>
      <c r="H92" s="133"/>
      <c r="I92" s="133"/>
      <c r="J92" s="192"/>
    </row>
  </sheetData>
  <sheetProtection password="C7DF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C86:E86"/>
    <mergeCell ref="C87:E87"/>
    <mergeCell ref="C88:E88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C50:E50"/>
    <mergeCell ref="B51:E51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password="C7DF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50</v>
      </c>
      <c r="C4" s="205" t="s">
        <v>51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86</v>
      </c>
      <c r="C8" s="245" t="s">
        <v>87</v>
      </c>
      <c r="D8" s="230"/>
      <c r="E8" s="231"/>
      <c r="F8" s="232"/>
      <c r="G8" s="232">
        <f>SUMIF(AG9:AG25,"&lt;&gt;NOR",G9:G25)</f>
        <v>0</v>
      </c>
      <c r="H8" s="232"/>
      <c r="I8" s="232">
        <f>SUM(I9:I25)</f>
        <v>0</v>
      </c>
      <c r="J8" s="232"/>
      <c r="K8" s="232">
        <f>SUM(K9:K25)</f>
        <v>0</v>
      </c>
      <c r="L8" s="232"/>
      <c r="M8" s="232">
        <f>SUM(M9:M25)</f>
        <v>0</v>
      </c>
      <c r="N8" s="231"/>
      <c r="O8" s="231">
        <f>SUM(O9:O25)</f>
        <v>0</v>
      </c>
      <c r="P8" s="231"/>
      <c r="Q8" s="231">
        <f>SUM(Q9:Q25)</f>
        <v>0</v>
      </c>
      <c r="R8" s="232"/>
      <c r="S8" s="232"/>
      <c r="T8" s="233"/>
      <c r="U8" s="227"/>
      <c r="V8" s="227">
        <f>SUM(V9:V25)</f>
        <v>0</v>
      </c>
      <c r="W8" s="227"/>
      <c r="X8" s="227"/>
      <c r="Y8" s="227"/>
      <c r="AG8" t="s">
        <v>154</v>
      </c>
    </row>
    <row r="9" spans="1:60" outlineLevel="1" x14ac:dyDescent="0.25">
      <c r="A9" s="235">
        <v>1</v>
      </c>
      <c r="B9" s="236" t="s">
        <v>50</v>
      </c>
      <c r="C9" s="246" t="s">
        <v>155</v>
      </c>
      <c r="D9" s="237" t="s">
        <v>156</v>
      </c>
      <c r="E9" s="238">
        <v>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157</v>
      </c>
      <c r="T9" s="241" t="s">
        <v>158</v>
      </c>
      <c r="U9" s="223">
        <v>0</v>
      </c>
      <c r="V9" s="223">
        <f>ROUND(E9*U9,2)</f>
        <v>0</v>
      </c>
      <c r="W9" s="223"/>
      <c r="X9" s="223" t="s">
        <v>159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161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47" t="s">
        <v>165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162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48" t="s">
        <v>166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162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167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162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a) veškeré položky na přípomoce,  dopravu, montáž, zpevněné montážní plochy, atd...  zahrnout do jednotlivých jednotkových cen. :</v>
      </c>
      <c r="BB12" s="213"/>
      <c r="BC12" s="213"/>
      <c r="BD12" s="213"/>
      <c r="BE12" s="213"/>
      <c r="BF12" s="213"/>
      <c r="BG12" s="213"/>
      <c r="BH12" s="213"/>
    </row>
    <row r="13" spans="1:60" ht="21" outlineLevel="3" x14ac:dyDescent="0.25">
      <c r="A13" s="220"/>
      <c r="B13" s="221"/>
      <c r="C13" s="248" t="s">
        <v>168</v>
      </c>
      <c r="D13" s="244"/>
      <c r="E13" s="244"/>
      <c r="F13" s="244"/>
      <c r="G13" s="24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162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48" t="s">
        <v>169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162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48" t="s">
        <v>170</v>
      </c>
      <c r="D15" s="244"/>
      <c r="E15" s="244"/>
      <c r="F15" s="244"/>
      <c r="G15" s="244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162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3" x14ac:dyDescent="0.25">
      <c r="A16" s="220"/>
      <c r="B16" s="221"/>
      <c r="C16" s="248" t="s">
        <v>171</v>
      </c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162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48" t="s">
        <v>172</v>
      </c>
      <c r="D17" s="244"/>
      <c r="E17" s="244"/>
      <c r="F17" s="244"/>
      <c r="G17" s="24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162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f) součástí dodávky jsou veškerá geodetická měření jako například vytyčení konstrukcí, kontrolní měření, zaměření skutečného stavu apod. :</v>
      </c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48" t="s">
        <v>173</v>
      </c>
      <c r="D18" s="244"/>
      <c r="E18" s="244"/>
      <c r="F18" s="244"/>
      <c r="G18" s="24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162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g) součástí dodávky jsou i náklady na případná  opatření související s ochranou stávajících sítí, komunikací či staveb :</v>
      </c>
      <c r="BB18" s="213"/>
      <c r="BC18" s="213"/>
      <c r="BD18" s="213"/>
      <c r="BE18" s="213"/>
      <c r="BF18" s="213"/>
      <c r="BG18" s="213"/>
      <c r="BH18" s="213"/>
    </row>
    <row r="19" spans="1:60" ht="21" outlineLevel="3" x14ac:dyDescent="0.25">
      <c r="A19" s="220"/>
      <c r="B19" s="221"/>
      <c r="C19" s="248" t="s">
        <v>174</v>
      </c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162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213"/>
      <c r="BC19" s="213"/>
      <c r="BD19" s="213"/>
      <c r="BE19" s="213"/>
      <c r="BF19" s="213"/>
      <c r="BG19" s="213"/>
      <c r="BH19" s="213"/>
    </row>
    <row r="20" spans="1:60" ht="21" outlineLevel="3" x14ac:dyDescent="0.25">
      <c r="A20" s="220"/>
      <c r="B20" s="221"/>
      <c r="C20" s="248" t="s">
        <v>175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162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176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162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48" t="s">
        <v>177</v>
      </c>
      <c r="D22" s="244"/>
      <c r="E22" s="244"/>
      <c r="F22" s="244"/>
      <c r="G22" s="24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162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48" t="s">
        <v>178</v>
      </c>
      <c r="D23" s="244"/>
      <c r="E23" s="244"/>
      <c r="F23" s="244"/>
      <c r="G23" s="24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162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48" t="s">
        <v>179</v>
      </c>
      <c r="D24" s="244"/>
      <c r="E24" s="244"/>
      <c r="F24" s="244"/>
      <c r="G24" s="244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162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48" t="s">
        <v>163</v>
      </c>
      <c r="D25" s="244"/>
      <c r="E25" s="244"/>
      <c r="F25" s="244"/>
      <c r="G25" s="24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162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prostřednictvím žádosti o dodatečné informace k zadávacím podmínkám.  Následné změny výměr v průběhu realizace nebudou akceptovány. :</v>
      </c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3"/>
      <c r="B26" s="4"/>
      <c r="C26" s="24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139</v>
      </c>
    </row>
    <row r="27" spans="1:60" x14ac:dyDescent="0.25">
      <c r="A27" s="216"/>
      <c r="B27" s="217" t="s">
        <v>29</v>
      </c>
      <c r="C27" s="250"/>
      <c r="D27" s="218"/>
      <c r="E27" s="219"/>
      <c r="F27" s="219"/>
      <c r="G27" s="234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164</v>
      </c>
    </row>
    <row r="28" spans="1:60" x14ac:dyDescent="0.25">
      <c r="C28" s="251"/>
      <c r="D28" s="10"/>
      <c r="AG28" t="s">
        <v>180</v>
      </c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20">
    <mergeCell ref="C24:G24"/>
    <mergeCell ref="C25:G25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52</v>
      </c>
      <c r="C4" s="205" t="s">
        <v>53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86</v>
      </c>
      <c r="C8" s="245" t="s">
        <v>87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0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0</v>
      </c>
      <c r="W8" s="227"/>
      <c r="X8" s="227"/>
      <c r="Y8" s="227"/>
      <c r="AG8" t="s">
        <v>154</v>
      </c>
    </row>
    <row r="9" spans="1:60" outlineLevel="1" x14ac:dyDescent="0.25">
      <c r="A9" s="235">
        <v>1</v>
      </c>
      <c r="B9" s="236" t="s">
        <v>181</v>
      </c>
      <c r="C9" s="246" t="s">
        <v>182</v>
      </c>
      <c r="D9" s="237" t="s">
        <v>183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157</v>
      </c>
      <c r="T9" s="241" t="s">
        <v>158</v>
      </c>
      <c r="U9" s="223">
        <v>0</v>
      </c>
      <c r="V9" s="223">
        <f>ROUND(E9*U9,2)</f>
        <v>0</v>
      </c>
      <c r="W9" s="223"/>
      <c r="X9" s="223" t="s">
        <v>184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185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1.2" outlineLevel="2" x14ac:dyDescent="0.25">
      <c r="A10" s="220"/>
      <c r="B10" s="221"/>
      <c r="C10" s="247" t="s">
        <v>186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162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187</v>
      </c>
      <c r="C11" s="246" t="s">
        <v>188</v>
      </c>
      <c r="D11" s="237" t="s">
        <v>183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157</v>
      </c>
      <c r="T11" s="241" t="s">
        <v>158</v>
      </c>
      <c r="U11" s="223">
        <v>0</v>
      </c>
      <c r="V11" s="223">
        <f>ROUND(E11*U11,2)</f>
        <v>0</v>
      </c>
      <c r="W11" s="223"/>
      <c r="X11" s="223" t="s">
        <v>184</v>
      </c>
      <c r="Y11" s="223" t="s">
        <v>160</v>
      </c>
      <c r="Z11" s="213"/>
      <c r="AA11" s="213"/>
      <c r="AB11" s="213"/>
      <c r="AC11" s="213"/>
      <c r="AD11" s="213"/>
      <c r="AE11" s="213"/>
      <c r="AF11" s="213"/>
      <c r="AG11" s="213" t="s">
        <v>185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47" t="s">
        <v>189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162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52">
        <v>3</v>
      </c>
      <c r="B13" s="253" t="s">
        <v>190</v>
      </c>
      <c r="C13" s="259" t="s">
        <v>191</v>
      </c>
      <c r="D13" s="254" t="s">
        <v>192</v>
      </c>
      <c r="E13" s="255">
        <v>1</v>
      </c>
      <c r="F13" s="256"/>
      <c r="G13" s="257">
        <f>ROUND(E13*F13,2)</f>
        <v>0</v>
      </c>
      <c r="H13" s="256"/>
      <c r="I13" s="257">
        <f>ROUND(E13*H13,2)</f>
        <v>0</v>
      </c>
      <c r="J13" s="256"/>
      <c r="K13" s="257">
        <f>ROUND(E13*J13,2)</f>
        <v>0</v>
      </c>
      <c r="L13" s="257">
        <v>21</v>
      </c>
      <c r="M13" s="257">
        <f>G13*(1+L13/100)</f>
        <v>0</v>
      </c>
      <c r="N13" s="255">
        <v>0</v>
      </c>
      <c r="O13" s="255">
        <f>ROUND(E13*N13,2)</f>
        <v>0</v>
      </c>
      <c r="P13" s="255">
        <v>0</v>
      </c>
      <c r="Q13" s="255">
        <f>ROUND(E13*P13,2)</f>
        <v>0</v>
      </c>
      <c r="R13" s="257"/>
      <c r="S13" s="257" t="s">
        <v>157</v>
      </c>
      <c r="T13" s="258" t="s">
        <v>158</v>
      </c>
      <c r="U13" s="223">
        <v>0</v>
      </c>
      <c r="V13" s="223">
        <f>ROUND(E13*U13,2)</f>
        <v>0</v>
      </c>
      <c r="W13" s="223"/>
      <c r="X13" s="223" t="s">
        <v>184</v>
      </c>
      <c r="Y13" s="223" t="s">
        <v>160</v>
      </c>
      <c r="Z13" s="213"/>
      <c r="AA13" s="213"/>
      <c r="AB13" s="213"/>
      <c r="AC13" s="213"/>
      <c r="AD13" s="213"/>
      <c r="AE13" s="213"/>
      <c r="AF13" s="213"/>
      <c r="AG13" s="213" t="s">
        <v>185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52">
        <v>4</v>
      </c>
      <c r="B14" s="253" t="s">
        <v>193</v>
      </c>
      <c r="C14" s="259" t="s">
        <v>194</v>
      </c>
      <c r="D14" s="254" t="s">
        <v>192</v>
      </c>
      <c r="E14" s="255">
        <v>1</v>
      </c>
      <c r="F14" s="256"/>
      <c r="G14" s="257">
        <f>ROUND(E14*F14,2)</f>
        <v>0</v>
      </c>
      <c r="H14" s="256"/>
      <c r="I14" s="257">
        <f>ROUND(E14*H14,2)</f>
        <v>0</v>
      </c>
      <c r="J14" s="256"/>
      <c r="K14" s="257">
        <f>ROUND(E14*J14,2)</f>
        <v>0</v>
      </c>
      <c r="L14" s="257">
        <v>21</v>
      </c>
      <c r="M14" s="257">
        <f>G14*(1+L14/100)</f>
        <v>0</v>
      </c>
      <c r="N14" s="255">
        <v>0</v>
      </c>
      <c r="O14" s="255">
        <f>ROUND(E14*N14,2)</f>
        <v>0</v>
      </c>
      <c r="P14" s="255">
        <v>0</v>
      </c>
      <c r="Q14" s="255">
        <f>ROUND(E14*P14,2)</f>
        <v>0</v>
      </c>
      <c r="R14" s="257"/>
      <c r="S14" s="257" t="s">
        <v>157</v>
      </c>
      <c r="T14" s="258" t="s">
        <v>158</v>
      </c>
      <c r="U14" s="223">
        <v>0</v>
      </c>
      <c r="V14" s="223">
        <f>ROUND(E14*U14,2)</f>
        <v>0</v>
      </c>
      <c r="W14" s="223"/>
      <c r="X14" s="223" t="s">
        <v>184</v>
      </c>
      <c r="Y14" s="223" t="s">
        <v>160</v>
      </c>
      <c r="Z14" s="213"/>
      <c r="AA14" s="213"/>
      <c r="AB14" s="213"/>
      <c r="AC14" s="213"/>
      <c r="AD14" s="213"/>
      <c r="AE14" s="213"/>
      <c r="AF14" s="213"/>
      <c r="AG14" s="213" t="s">
        <v>185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5</v>
      </c>
      <c r="B15" s="236" t="s">
        <v>195</v>
      </c>
      <c r="C15" s="246" t="s">
        <v>196</v>
      </c>
      <c r="D15" s="237" t="s">
        <v>183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157</v>
      </c>
      <c r="T15" s="241" t="s">
        <v>158</v>
      </c>
      <c r="U15" s="223">
        <v>0</v>
      </c>
      <c r="V15" s="223">
        <f>ROUND(E15*U15,2)</f>
        <v>0</v>
      </c>
      <c r="W15" s="223"/>
      <c r="X15" s="223" t="s">
        <v>184</v>
      </c>
      <c r="Y15" s="223" t="s">
        <v>160</v>
      </c>
      <c r="Z15" s="213"/>
      <c r="AA15" s="213"/>
      <c r="AB15" s="213"/>
      <c r="AC15" s="213"/>
      <c r="AD15" s="213"/>
      <c r="AE15" s="213"/>
      <c r="AF15" s="213"/>
      <c r="AG15" s="213" t="s">
        <v>185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197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162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Náklady zhotovitele, související s prováděním zkoušek a revizí předepsaných technickými normami nebo objednatelem a které jsou pro provedení díla nezbytné.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6</v>
      </c>
      <c r="B17" s="236" t="s">
        <v>198</v>
      </c>
      <c r="C17" s="246" t="s">
        <v>199</v>
      </c>
      <c r="D17" s="237" t="s">
        <v>183</v>
      </c>
      <c r="E17" s="238">
        <v>6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157</v>
      </c>
      <c r="T17" s="241" t="s">
        <v>158</v>
      </c>
      <c r="U17" s="223">
        <v>0</v>
      </c>
      <c r="V17" s="223">
        <f>ROUND(E17*U17,2)</f>
        <v>0</v>
      </c>
      <c r="W17" s="223"/>
      <c r="X17" s="223" t="s">
        <v>184</v>
      </c>
      <c r="Y17" s="223" t="s">
        <v>160</v>
      </c>
      <c r="Z17" s="213"/>
      <c r="AA17" s="213"/>
      <c r="AB17" s="213"/>
      <c r="AC17" s="213"/>
      <c r="AD17" s="213"/>
      <c r="AE17" s="213"/>
      <c r="AF17" s="213"/>
      <c r="AG17" s="213" t="s">
        <v>185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200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162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7</v>
      </c>
      <c r="B19" s="236" t="s">
        <v>48</v>
      </c>
      <c r="C19" s="246" t="s">
        <v>201</v>
      </c>
      <c r="D19" s="237" t="s">
        <v>183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157</v>
      </c>
      <c r="T19" s="241" t="s">
        <v>158</v>
      </c>
      <c r="U19" s="223">
        <v>0</v>
      </c>
      <c r="V19" s="223">
        <f>ROUND(E19*U19,2)</f>
        <v>0</v>
      </c>
      <c r="W19" s="223"/>
      <c r="X19" s="223" t="s">
        <v>159</v>
      </c>
      <c r="Y19" s="223" t="s">
        <v>160</v>
      </c>
      <c r="Z19" s="213"/>
      <c r="AA19" s="213"/>
      <c r="AB19" s="213"/>
      <c r="AC19" s="213"/>
      <c r="AD19" s="213"/>
      <c r="AE19" s="213"/>
      <c r="AF19" s="213"/>
      <c r="AG19" s="213" t="s">
        <v>161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238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162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202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162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Vyhotovení protokolu o vytyčení stavby se seznamem souřadnic vytyčených bodů a jejich polohopisnými (S-JTSK) a výškopisnými (Bpv) hodnotami.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52">
        <v>8</v>
      </c>
      <c r="B22" s="253" t="s">
        <v>203</v>
      </c>
      <c r="C22" s="259" t="s">
        <v>204</v>
      </c>
      <c r="D22" s="254" t="s">
        <v>183</v>
      </c>
      <c r="E22" s="255">
        <v>1</v>
      </c>
      <c r="F22" s="256"/>
      <c r="G22" s="257">
        <f>ROUND(E22*F22,2)</f>
        <v>0</v>
      </c>
      <c r="H22" s="256"/>
      <c r="I22" s="257">
        <f>ROUND(E22*H22,2)</f>
        <v>0</v>
      </c>
      <c r="J22" s="256"/>
      <c r="K22" s="257">
        <f>ROUND(E22*J22,2)</f>
        <v>0</v>
      </c>
      <c r="L22" s="257">
        <v>21</v>
      </c>
      <c r="M22" s="257">
        <f>G22*(1+L22/100)</f>
        <v>0</v>
      </c>
      <c r="N22" s="255">
        <v>0</v>
      </c>
      <c r="O22" s="255">
        <f>ROUND(E22*N22,2)</f>
        <v>0</v>
      </c>
      <c r="P22" s="255">
        <v>0</v>
      </c>
      <c r="Q22" s="255">
        <f>ROUND(E22*P22,2)</f>
        <v>0</v>
      </c>
      <c r="R22" s="257"/>
      <c r="S22" s="257" t="s">
        <v>157</v>
      </c>
      <c r="T22" s="258" t="s">
        <v>158</v>
      </c>
      <c r="U22" s="223">
        <v>0</v>
      </c>
      <c r="V22" s="223">
        <f>ROUND(E22*U22,2)</f>
        <v>0</v>
      </c>
      <c r="W22" s="223"/>
      <c r="X22" s="223" t="s">
        <v>159</v>
      </c>
      <c r="Y22" s="223" t="s">
        <v>160</v>
      </c>
      <c r="Z22" s="213"/>
      <c r="AA22" s="213"/>
      <c r="AB22" s="213"/>
      <c r="AC22" s="213"/>
      <c r="AD22" s="213"/>
      <c r="AE22" s="213"/>
      <c r="AF22" s="213"/>
      <c r="AG22" s="213" t="s">
        <v>161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9</v>
      </c>
      <c r="B23" s="236" t="s">
        <v>205</v>
      </c>
      <c r="C23" s="246" t="s">
        <v>206</v>
      </c>
      <c r="D23" s="237" t="s">
        <v>183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157</v>
      </c>
      <c r="T23" s="241" t="s">
        <v>158</v>
      </c>
      <c r="U23" s="223">
        <v>0</v>
      </c>
      <c r="V23" s="223">
        <f>ROUND(E23*U23,2)</f>
        <v>0</v>
      </c>
      <c r="W23" s="223"/>
      <c r="X23" s="223" t="s">
        <v>159</v>
      </c>
      <c r="Y23" s="223" t="s">
        <v>160</v>
      </c>
      <c r="Z23" s="213"/>
      <c r="AA23" s="213"/>
      <c r="AB23" s="213"/>
      <c r="AC23" s="213"/>
      <c r="AD23" s="213"/>
      <c r="AE23" s="213"/>
      <c r="AF23" s="213"/>
      <c r="AG23" s="213" t="s">
        <v>161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47" t="s">
        <v>207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162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10</v>
      </c>
      <c r="B25" s="236" t="s">
        <v>208</v>
      </c>
      <c r="C25" s="246" t="s">
        <v>209</v>
      </c>
      <c r="D25" s="237" t="s">
        <v>192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157</v>
      </c>
      <c r="T25" s="241" t="s">
        <v>158</v>
      </c>
      <c r="U25" s="223">
        <v>0</v>
      </c>
      <c r="V25" s="223">
        <f>ROUND(E25*U25,2)</f>
        <v>0</v>
      </c>
      <c r="W25" s="223"/>
      <c r="X25" s="223" t="s">
        <v>159</v>
      </c>
      <c r="Y25" s="223" t="s">
        <v>160</v>
      </c>
      <c r="Z25" s="213"/>
      <c r="AA25" s="213"/>
      <c r="AB25" s="213"/>
      <c r="AC25" s="213"/>
      <c r="AD25" s="213"/>
      <c r="AE25" s="213"/>
      <c r="AF25" s="213"/>
      <c r="AG25" s="213" t="s">
        <v>161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47" t="s">
        <v>239</v>
      </c>
      <c r="D26" s="243"/>
      <c r="E26" s="243"/>
      <c r="F26" s="243"/>
      <c r="G26" s="24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162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48" t="s">
        <v>240</v>
      </c>
      <c r="D27" s="244"/>
      <c r="E27" s="244"/>
      <c r="F27" s="244"/>
      <c r="G27" s="24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162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48" t="s">
        <v>210</v>
      </c>
      <c r="D28" s="244"/>
      <c r="E28" s="244"/>
      <c r="F28" s="244"/>
      <c r="G28" s="24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162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211</v>
      </c>
      <c r="C29" s="246" t="s">
        <v>212</v>
      </c>
      <c r="D29" s="237" t="s">
        <v>192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157</v>
      </c>
      <c r="T29" s="241" t="s">
        <v>158</v>
      </c>
      <c r="U29" s="223">
        <v>0</v>
      </c>
      <c r="V29" s="223">
        <f>ROUND(E29*U29,2)</f>
        <v>0</v>
      </c>
      <c r="W29" s="223"/>
      <c r="X29" s="223" t="s">
        <v>159</v>
      </c>
      <c r="Y29" s="223" t="s">
        <v>160</v>
      </c>
      <c r="Z29" s="213"/>
      <c r="AA29" s="213"/>
      <c r="AB29" s="213"/>
      <c r="AC29" s="213"/>
      <c r="AD29" s="213"/>
      <c r="AE29" s="213"/>
      <c r="AF29" s="213"/>
      <c r="AG29" s="213" t="s">
        <v>161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47" t="s">
        <v>213</v>
      </c>
      <c r="D30" s="243"/>
      <c r="E30" s="243"/>
      <c r="F30" s="243"/>
      <c r="G30" s="24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162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2">
        <v>12</v>
      </c>
      <c r="B31" s="253" t="s">
        <v>214</v>
      </c>
      <c r="C31" s="259" t="s">
        <v>215</v>
      </c>
      <c r="D31" s="254" t="s">
        <v>192</v>
      </c>
      <c r="E31" s="255">
        <v>1</v>
      </c>
      <c r="F31" s="256"/>
      <c r="G31" s="257">
        <f>ROUND(E31*F31,2)</f>
        <v>0</v>
      </c>
      <c r="H31" s="256"/>
      <c r="I31" s="257">
        <f>ROUND(E31*H31,2)</f>
        <v>0</v>
      </c>
      <c r="J31" s="256"/>
      <c r="K31" s="257">
        <f>ROUND(E31*J31,2)</f>
        <v>0</v>
      </c>
      <c r="L31" s="257">
        <v>21</v>
      </c>
      <c r="M31" s="257">
        <f>G31*(1+L31/100)</f>
        <v>0</v>
      </c>
      <c r="N31" s="255">
        <v>0</v>
      </c>
      <c r="O31" s="255">
        <f>ROUND(E31*N31,2)</f>
        <v>0</v>
      </c>
      <c r="P31" s="255">
        <v>0</v>
      </c>
      <c r="Q31" s="255">
        <f>ROUND(E31*P31,2)</f>
        <v>0</v>
      </c>
      <c r="R31" s="257"/>
      <c r="S31" s="257" t="s">
        <v>157</v>
      </c>
      <c r="T31" s="258" t="s">
        <v>158</v>
      </c>
      <c r="U31" s="223">
        <v>0</v>
      </c>
      <c r="V31" s="223">
        <f>ROUND(E31*U31,2)</f>
        <v>0</v>
      </c>
      <c r="W31" s="223"/>
      <c r="X31" s="223" t="s">
        <v>159</v>
      </c>
      <c r="Y31" s="223" t="s">
        <v>160</v>
      </c>
      <c r="Z31" s="213"/>
      <c r="AA31" s="213"/>
      <c r="AB31" s="213"/>
      <c r="AC31" s="213"/>
      <c r="AD31" s="213"/>
      <c r="AE31" s="213"/>
      <c r="AF31" s="213"/>
      <c r="AG31" s="213" t="s">
        <v>161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52">
        <v>13</v>
      </c>
      <c r="B32" s="253" t="s">
        <v>216</v>
      </c>
      <c r="C32" s="259" t="s">
        <v>217</v>
      </c>
      <c r="D32" s="254" t="s">
        <v>192</v>
      </c>
      <c r="E32" s="255">
        <v>1</v>
      </c>
      <c r="F32" s="256"/>
      <c r="G32" s="257">
        <f>ROUND(E32*F32,2)</f>
        <v>0</v>
      </c>
      <c r="H32" s="256"/>
      <c r="I32" s="257">
        <f>ROUND(E32*H32,2)</f>
        <v>0</v>
      </c>
      <c r="J32" s="256"/>
      <c r="K32" s="257">
        <f>ROUND(E32*J32,2)</f>
        <v>0</v>
      </c>
      <c r="L32" s="257">
        <v>21</v>
      </c>
      <c r="M32" s="257">
        <f>G32*(1+L32/100)</f>
        <v>0</v>
      </c>
      <c r="N32" s="255">
        <v>0</v>
      </c>
      <c r="O32" s="255">
        <f>ROUND(E32*N32,2)</f>
        <v>0</v>
      </c>
      <c r="P32" s="255">
        <v>0</v>
      </c>
      <c r="Q32" s="255">
        <f>ROUND(E32*P32,2)</f>
        <v>0</v>
      </c>
      <c r="R32" s="257"/>
      <c r="S32" s="257" t="s">
        <v>157</v>
      </c>
      <c r="T32" s="258" t="s">
        <v>158</v>
      </c>
      <c r="U32" s="223">
        <v>0</v>
      </c>
      <c r="V32" s="223">
        <f>ROUND(E32*U32,2)</f>
        <v>0</v>
      </c>
      <c r="W32" s="223"/>
      <c r="X32" s="223" t="s">
        <v>159</v>
      </c>
      <c r="Y32" s="223" t="s">
        <v>160</v>
      </c>
      <c r="Z32" s="213"/>
      <c r="AA32" s="213"/>
      <c r="AB32" s="213"/>
      <c r="AC32" s="213"/>
      <c r="AD32" s="213"/>
      <c r="AE32" s="213"/>
      <c r="AF32" s="213"/>
      <c r="AG32" s="213" t="s">
        <v>161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52">
        <v>14</v>
      </c>
      <c r="B33" s="253" t="s">
        <v>218</v>
      </c>
      <c r="C33" s="259" t="s">
        <v>219</v>
      </c>
      <c r="D33" s="254" t="s">
        <v>192</v>
      </c>
      <c r="E33" s="255">
        <v>1</v>
      </c>
      <c r="F33" s="256"/>
      <c r="G33" s="257">
        <f>ROUND(E33*F33,2)</f>
        <v>0</v>
      </c>
      <c r="H33" s="256"/>
      <c r="I33" s="257">
        <f>ROUND(E33*H33,2)</f>
        <v>0</v>
      </c>
      <c r="J33" s="256"/>
      <c r="K33" s="257">
        <f>ROUND(E33*J33,2)</f>
        <v>0</v>
      </c>
      <c r="L33" s="257">
        <v>21</v>
      </c>
      <c r="M33" s="257">
        <f>G33*(1+L33/100)</f>
        <v>0</v>
      </c>
      <c r="N33" s="255">
        <v>0</v>
      </c>
      <c r="O33" s="255">
        <f>ROUND(E33*N33,2)</f>
        <v>0</v>
      </c>
      <c r="P33" s="255">
        <v>0</v>
      </c>
      <c r="Q33" s="255">
        <f>ROUND(E33*P33,2)</f>
        <v>0</v>
      </c>
      <c r="R33" s="257"/>
      <c r="S33" s="257" t="s">
        <v>157</v>
      </c>
      <c r="T33" s="258" t="s">
        <v>158</v>
      </c>
      <c r="U33" s="223">
        <v>0</v>
      </c>
      <c r="V33" s="223">
        <f>ROUND(E33*U33,2)</f>
        <v>0</v>
      </c>
      <c r="W33" s="223"/>
      <c r="X33" s="223" t="s">
        <v>159</v>
      </c>
      <c r="Y33" s="223" t="s">
        <v>160</v>
      </c>
      <c r="Z33" s="213"/>
      <c r="AA33" s="213"/>
      <c r="AB33" s="213"/>
      <c r="AC33" s="213"/>
      <c r="AD33" s="213"/>
      <c r="AE33" s="213"/>
      <c r="AF33" s="213"/>
      <c r="AG33" s="213" t="s">
        <v>161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15</v>
      </c>
      <c r="B34" s="236" t="s">
        <v>220</v>
      </c>
      <c r="C34" s="246" t="s">
        <v>221</v>
      </c>
      <c r="D34" s="237" t="s">
        <v>183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157</v>
      </c>
      <c r="T34" s="241" t="s">
        <v>158</v>
      </c>
      <c r="U34" s="223">
        <v>0</v>
      </c>
      <c r="V34" s="223">
        <f>ROUND(E34*U34,2)</f>
        <v>0</v>
      </c>
      <c r="W34" s="223"/>
      <c r="X34" s="223" t="s">
        <v>159</v>
      </c>
      <c r="Y34" s="223" t="s">
        <v>160</v>
      </c>
      <c r="Z34" s="213"/>
      <c r="AA34" s="213"/>
      <c r="AB34" s="213"/>
      <c r="AC34" s="213"/>
      <c r="AD34" s="213"/>
      <c r="AE34" s="213"/>
      <c r="AF34" s="213"/>
      <c r="AG34" s="213" t="s">
        <v>161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1.2" outlineLevel="2" x14ac:dyDescent="0.25">
      <c r="A35" s="220"/>
      <c r="B35" s="221"/>
      <c r="C35" s="247" t="s">
        <v>222</v>
      </c>
      <c r="D35" s="243"/>
      <c r="E35" s="243"/>
      <c r="F35" s="243"/>
      <c r="G35" s="24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162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16</v>
      </c>
      <c r="B36" s="236" t="s">
        <v>223</v>
      </c>
      <c r="C36" s="246" t="s">
        <v>224</v>
      </c>
      <c r="D36" s="237" t="s">
        <v>183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157</v>
      </c>
      <c r="T36" s="241" t="s">
        <v>158</v>
      </c>
      <c r="U36" s="223">
        <v>0</v>
      </c>
      <c r="V36" s="223">
        <f>ROUND(E36*U36,2)</f>
        <v>0</v>
      </c>
      <c r="W36" s="223"/>
      <c r="X36" s="223" t="s">
        <v>159</v>
      </c>
      <c r="Y36" s="223" t="s">
        <v>160</v>
      </c>
      <c r="Z36" s="213"/>
      <c r="AA36" s="213"/>
      <c r="AB36" s="213"/>
      <c r="AC36" s="213"/>
      <c r="AD36" s="213"/>
      <c r="AE36" s="213"/>
      <c r="AF36" s="213"/>
      <c r="AG36" s="213" t="s">
        <v>161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47" t="s">
        <v>241</v>
      </c>
      <c r="D37" s="243"/>
      <c r="E37" s="243"/>
      <c r="F37" s="243"/>
      <c r="G37" s="24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162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48" t="s">
        <v>242</v>
      </c>
      <c r="D38" s="244"/>
      <c r="E38" s="244"/>
      <c r="F38" s="244"/>
      <c r="G38" s="24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162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48" t="s">
        <v>243</v>
      </c>
      <c r="D39" s="244"/>
      <c r="E39" s="244"/>
      <c r="F39" s="244"/>
      <c r="G39" s="244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162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48" t="s">
        <v>244</v>
      </c>
      <c r="D40" s="244"/>
      <c r="E40" s="244"/>
      <c r="F40" s="244"/>
      <c r="G40" s="244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162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48" t="s">
        <v>245</v>
      </c>
      <c r="D41" s="244"/>
      <c r="E41" s="244"/>
      <c r="F41" s="244"/>
      <c r="G41" s="244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162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48" t="s">
        <v>246</v>
      </c>
      <c r="D42" s="244"/>
      <c r="E42" s="244"/>
      <c r="F42" s="244"/>
      <c r="G42" s="244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48" t="s">
        <v>247</v>
      </c>
      <c r="D43" s="244"/>
      <c r="E43" s="244"/>
      <c r="F43" s="244"/>
      <c r="G43" s="24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162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Předání všech návodů k obsluze a údržbě pro technologická zařízení a včetně zaškolení obsluhy objednatele.</v>
      </c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48" t="s">
        <v>225</v>
      </c>
      <c r="D44" s="244"/>
      <c r="E44" s="244"/>
      <c r="F44" s="244"/>
      <c r="G44" s="244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162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17</v>
      </c>
      <c r="B45" s="236" t="s">
        <v>226</v>
      </c>
      <c r="C45" s="246" t="s">
        <v>227</v>
      </c>
      <c r="D45" s="237" t="s">
        <v>192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157</v>
      </c>
      <c r="T45" s="241" t="s">
        <v>158</v>
      </c>
      <c r="U45" s="223">
        <v>0</v>
      </c>
      <c r="V45" s="223">
        <f>ROUND(E45*U45,2)</f>
        <v>0</v>
      </c>
      <c r="W45" s="223"/>
      <c r="X45" s="223" t="s">
        <v>159</v>
      </c>
      <c r="Y45" s="223" t="s">
        <v>160</v>
      </c>
      <c r="Z45" s="213"/>
      <c r="AA45" s="213"/>
      <c r="AB45" s="213"/>
      <c r="AC45" s="213"/>
      <c r="AD45" s="213"/>
      <c r="AE45" s="213"/>
      <c r="AF45" s="213"/>
      <c r="AG45" s="213" t="s">
        <v>161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51.6" outlineLevel="2" x14ac:dyDescent="0.25">
      <c r="A46" s="220"/>
      <c r="B46" s="221"/>
      <c r="C46" s="247" t="s">
        <v>228</v>
      </c>
      <c r="D46" s="243"/>
      <c r="E46" s="243"/>
      <c r="F46" s="243"/>
      <c r="G46" s="24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162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18</v>
      </c>
      <c r="B47" s="236" t="s">
        <v>88</v>
      </c>
      <c r="C47" s="246" t="s">
        <v>229</v>
      </c>
      <c r="D47" s="237" t="s">
        <v>230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157</v>
      </c>
      <c r="T47" s="241" t="s">
        <v>158</v>
      </c>
      <c r="U47" s="223">
        <v>0</v>
      </c>
      <c r="V47" s="223">
        <f>ROUND(E47*U47,2)</f>
        <v>0</v>
      </c>
      <c r="W47" s="223"/>
      <c r="X47" s="223" t="s">
        <v>231</v>
      </c>
      <c r="Y47" s="223" t="s">
        <v>160</v>
      </c>
      <c r="Z47" s="213"/>
      <c r="AA47" s="213"/>
      <c r="AB47" s="213"/>
      <c r="AC47" s="213"/>
      <c r="AD47" s="213"/>
      <c r="AE47" s="213"/>
      <c r="AF47" s="213"/>
      <c r="AG47" s="213" t="s">
        <v>232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0" t="s">
        <v>233</v>
      </c>
      <c r="D48" s="224"/>
      <c r="E48" s="225"/>
      <c r="F48" s="226"/>
      <c r="G48" s="226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162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0" t="s">
        <v>234</v>
      </c>
      <c r="D49" s="224"/>
      <c r="E49" s="225"/>
      <c r="F49" s="226"/>
      <c r="G49" s="226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162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48" t="s">
        <v>248</v>
      </c>
      <c r="D50" s="244"/>
      <c r="E50" s="244"/>
      <c r="F50" s="244"/>
      <c r="G50" s="24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162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48" t="s">
        <v>225</v>
      </c>
      <c r="D51" s="244"/>
      <c r="E51" s="244"/>
      <c r="F51" s="244"/>
      <c r="G51" s="24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162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19</v>
      </c>
      <c r="B52" s="236" t="s">
        <v>235</v>
      </c>
      <c r="C52" s="246" t="s">
        <v>236</v>
      </c>
      <c r="D52" s="237" t="s">
        <v>183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157</v>
      </c>
      <c r="T52" s="241" t="s">
        <v>158</v>
      </c>
      <c r="U52" s="223">
        <v>0</v>
      </c>
      <c r="V52" s="223">
        <f>ROUND(E52*U52,2)</f>
        <v>0</v>
      </c>
      <c r="W52" s="223"/>
      <c r="X52" s="223" t="s">
        <v>231</v>
      </c>
      <c r="Y52" s="223" t="s">
        <v>160</v>
      </c>
      <c r="Z52" s="213"/>
      <c r="AA52" s="213"/>
      <c r="AB52" s="213"/>
      <c r="AC52" s="213"/>
      <c r="AD52" s="213"/>
      <c r="AE52" s="213"/>
      <c r="AF52" s="213"/>
      <c r="AG52" s="213" t="s">
        <v>232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47" t="s">
        <v>237</v>
      </c>
      <c r="D53" s="243"/>
      <c r="E53" s="243"/>
      <c r="F53" s="243"/>
      <c r="G53" s="24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162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Náklady na provedení skutečného zaměření stavby v rozsahu nezbytném pro zápis změny do katastru nemovitostí.</v>
      </c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3"/>
      <c r="B54" s="4"/>
      <c r="C54" s="24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139</v>
      </c>
    </row>
    <row r="55" spans="1:60" x14ac:dyDescent="0.25">
      <c r="A55" s="216"/>
      <c r="B55" s="217" t="s">
        <v>29</v>
      </c>
      <c r="C55" s="250"/>
      <c r="D55" s="218"/>
      <c r="E55" s="219"/>
      <c r="F55" s="219"/>
      <c r="G55" s="234">
        <f>G8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164</v>
      </c>
    </row>
    <row r="56" spans="1:60" x14ac:dyDescent="0.25">
      <c r="C56" s="251"/>
      <c r="D56" s="10"/>
      <c r="AG56" t="s">
        <v>180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28">
    <mergeCell ref="C46:G46"/>
    <mergeCell ref="C50:G50"/>
    <mergeCell ref="C51:G51"/>
    <mergeCell ref="C53:G53"/>
    <mergeCell ref="C39:G39"/>
    <mergeCell ref="C40:G40"/>
    <mergeCell ref="C41:G41"/>
    <mergeCell ref="C42:G42"/>
    <mergeCell ref="C43:G43"/>
    <mergeCell ref="C44:G44"/>
    <mergeCell ref="C27:G27"/>
    <mergeCell ref="C28:G28"/>
    <mergeCell ref="C30:G30"/>
    <mergeCell ref="C35:G35"/>
    <mergeCell ref="C37:G37"/>
    <mergeCell ref="C38:G38"/>
    <mergeCell ref="C16:G16"/>
    <mergeCell ref="C18:G18"/>
    <mergeCell ref="C20:G20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54</v>
      </c>
      <c r="C4" s="205" t="s">
        <v>55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86</v>
      </c>
      <c r="C8" s="245" t="s">
        <v>87</v>
      </c>
      <c r="D8" s="230"/>
      <c r="E8" s="231"/>
      <c r="F8" s="232"/>
      <c r="G8" s="232">
        <f>SUMIF(AG9:AG106,"&lt;&gt;NOR",G9:G106)</f>
        <v>0</v>
      </c>
      <c r="H8" s="232"/>
      <c r="I8" s="232">
        <f>SUM(I9:I106)</f>
        <v>0</v>
      </c>
      <c r="J8" s="232"/>
      <c r="K8" s="232">
        <f>SUM(K9:K106)</f>
        <v>0</v>
      </c>
      <c r="L8" s="232"/>
      <c r="M8" s="232">
        <f>SUM(M9:M106)</f>
        <v>0</v>
      </c>
      <c r="N8" s="231"/>
      <c r="O8" s="231">
        <f>SUM(O9:O106)</f>
        <v>0.2</v>
      </c>
      <c r="P8" s="231"/>
      <c r="Q8" s="231">
        <f>SUM(Q9:Q106)</f>
        <v>16.64</v>
      </c>
      <c r="R8" s="232"/>
      <c r="S8" s="232"/>
      <c r="T8" s="233"/>
      <c r="U8" s="227"/>
      <c r="V8" s="227">
        <f>SUM(V9:V106)</f>
        <v>773.56999999999982</v>
      </c>
      <c r="W8" s="227"/>
      <c r="X8" s="227"/>
      <c r="Y8" s="227"/>
      <c r="AG8" t="s">
        <v>154</v>
      </c>
    </row>
    <row r="9" spans="1:60" outlineLevel="1" x14ac:dyDescent="0.25">
      <c r="A9" s="235">
        <v>1</v>
      </c>
      <c r="B9" s="236" t="s">
        <v>249</v>
      </c>
      <c r="C9" s="246" t="s">
        <v>250</v>
      </c>
      <c r="D9" s="237" t="s">
        <v>251</v>
      </c>
      <c r="E9" s="238">
        <v>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1.5570000000000001E-2</v>
      </c>
      <c r="O9" s="238">
        <f>ROUND(E9*N9,2)</f>
        <v>0.05</v>
      </c>
      <c r="P9" s="238">
        <v>0</v>
      </c>
      <c r="Q9" s="238">
        <f>ROUND(E9*P9,2)</f>
        <v>0</v>
      </c>
      <c r="R9" s="240" t="s">
        <v>252</v>
      </c>
      <c r="S9" s="240" t="s">
        <v>253</v>
      </c>
      <c r="T9" s="241" t="s">
        <v>253</v>
      </c>
      <c r="U9" s="223">
        <v>0.56000000000000005</v>
      </c>
      <c r="V9" s="223">
        <f>ROUND(E9*U9,2)</f>
        <v>1.68</v>
      </c>
      <c r="W9" s="223"/>
      <c r="X9" s="223" t="s">
        <v>184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185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4" t="s">
        <v>254</v>
      </c>
      <c r="D10" s="263"/>
      <c r="E10" s="263"/>
      <c r="F10" s="263"/>
      <c r="G10" s="26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5" t="s">
        <v>256</v>
      </c>
      <c r="D11" s="261"/>
      <c r="E11" s="262">
        <v>3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257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35">
        <v>2</v>
      </c>
      <c r="B12" s="236" t="s">
        <v>258</v>
      </c>
      <c r="C12" s="246" t="s">
        <v>259</v>
      </c>
      <c r="D12" s="237" t="s">
        <v>260</v>
      </c>
      <c r="E12" s="238">
        <v>1193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3.0000000000000001E-5</v>
      </c>
      <c r="O12" s="238">
        <f>ROUND(E12*N12,2)</f>
        <v>0.04</v>
      </c>
      <c r="P12" s="238">
        <v>0</v>
      </c>
      <c r="Q12" s="238">
        <f>ROUND(E12*P12,2)</f>
        <v>0</v>
      </c>
      <c r="R12" s="240" t="s">
        <v>261</v>
      </c>
      <c r="S12" s="240" t="s">
        <v>253</v>
      </c>
      <c r="T12" s="241" t="s">
        <v>253</v>
      </c>
      <c r="U12" s="223">
        <v>0.26</v>
      </c>
      <c r="V12" s="223">
        <f>ROUND(E12*U12,2)</f>
        <v>310.18</v>
      </c>
      <c r="W12" s="223"/>
      <c r="X12" s="223" t="s">
        <v>262</v>
      </c>
      <c r="Y12" s="223" t="s">
        <v>160</v>
      </c>
      <c r="Z12" s="213"/>
      <c r="AA12" s="213"/>
      <c r="AB12" s="213"/>
      <c r="AC12" s="213"/>
      <c r="AD12" s="213"/>
      <c r="AE12" s="213"/>
      <c r="AF12" s="213"/>
      <c r="AG12" s="213" t="s">
        <v>263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64" t="s">
        <v>264</v>
      </c>
      <c r="D13" s="263"/>
      <c r="E13" s="263"/>
      <c r="F13" s="263"/>
      <c r="G13" s="26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255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vč. urovnání ornice, naložení na skládce, vodorovným přemístěním ornice na místo rozprostření, založení trávníku osetím a dodávky travního semene.</v>
      </c>
      <c r="BB13" s="213"/>
      <c r="BC13" s="213"/>
      <c r="BD13" s="213"/>
      <c r="BE13" s="213"/>
      <c r="BF13" s="213"/>
      <c r="BG13" s="213"/>
      <c r="BH13" s="213"/>
    </row>
    <row r="14" spans="1:60" outlineLevel="2" x14ac:dyDescent="0.25">
      <c r="A14" s="220"/>
      <c r="B14" s="221"/>
      <c r="C14" s="265" t="s">
        <v>265</v>
      </c>
      <c r="D14" s="261"/>
      <c r="E14" s="262">
        <v>593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257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65" t="s">
        <v>266</v>
      </c>
      <c r="D15" s="261"/>
      <c r="E15" s="262">
        <v>600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257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3</v>
      </c>
      <c r="B16" s="236" t="s">
        <v>267</v>
      </c>
      <c r="C16" s="246" t="s">
        <v>268</v>
      </c>
      <c r="D16" s="237" t="s">
        <v>251</v>
      </c>
      <c r="E16" s="238">
        <v>3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252</v>
      </c>
      <c r="S16" s="240" t="s">
        <v>253</v>
      </c>
      <c r="T16" s="241" t="s">
        <v>253</v>
      </c>
      <c r="U16" s="223">
        <v>6.27</v>
      </c>
      <c r="V16" s="223">
        <f>ROUND(E16*U16,2)</f>
        <v>18.809999999999999</v>
      </c>
      <c r="W16" s="223"/>
      <c r="X16" s="223" t="s">
        <v>184</v>
      </c>
      <c r="Y16" s="223" t="s">
        <v>160</v>
      </c>
      <c r="Z16" s="213"/>
      <c r="AA16" s="213"/>
      <c r="AB16" s="213"/>
      <c r="AC16" s="213"/>
      <c r="AD16" s="213"/>
      <c r="AE16" s="213"/>
      <c r="AF16" s="213"/>
      <c r="AG16" s="213" t="s">
        <v>185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2" x14ac:dyDescent="0.25">
      <c r="A17" s="220"/>
      <c r="B17" s="221"/>
      <c r="C17" s="264" t="s">
        <v>269</v>
      </c>
      <c r="D17" s="263"/>
      <c r="E17" s="263"/>
      <c r="F17" s="263"/>
      <c r="G17" s="26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255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35">
        <v>4</v>
      </c>
      <c r="B18" s="236" t="s">
        <v>270</v>
      </c>
      <c r="C18" s="246" t="s">
        <v>271</v>
      </c>
      <c r="D18" s="237" t="s">
        <v>251</v>
      </c>
      <c r="E18" s="238">
        <v>3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1.753E-2</v>
      </c>
      <c r="O18" s="238">
        <f>ROUND(E18*N18,2)</f>
        <v>0.05</v>
      </c>
      <c r="P18" s="238">
        <v>0</v>
      </c>
      <c r="Q18" s="238">
        <f>ROUND(E18*P18,2)</f>
        <v>0</v>
      </c>
      <c r="R18" s="240" t="s">
        <v>252</v>
      </c>
      <c r="S18" s="240" t="s">
        <v>253</v>
      </c>
      <c r="T18" s="241" t="s">
        <v>253</v>
      </c>
      <c r="U18" s="223">
        <v>0.77</v>
      </c>
      <c r="V18" s="223">
        <f>ROUND(E18*U18,2)</f>
        <v>2.31</v>
      </c>
      <c r="W18" s="223"/>
      <c r="X18" s="223" t="s">
        <v>184</v>
      </c>
      <c r="Y18" s="223" t="s">
        <v>160</v>
      </c>
      <c r="Z18" s="213"/>
      <c r="AA18" s="213"/>
      <c r="AB18" s="213"/>
      <c r="AC18" s="213"/>
      <c r="AD18" s="213"/>
      <c r="AE18" s="213"/>
      <c r="AF18" s="213"/>
      <c r="AG18" s="213" t="s">
        <v>185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64" t="s">
        <v>254</v>
      </c>
      <c r="D19" s="263"/>
      <c r="E19" s="263"/>
      <c r="F19" s="263"/>
      <c r="G19" s="26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255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65" t="s">
        <v>272</v>
      </c>
      <c r="D20" s="261"/>
      <c r="E20" s="262">
        <v>3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257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5</v>
      </c>
      <c r="B21" s="236" t="s">
        <v>273</v>
      </c>
      <c r="C21" s="246" t="s">
        <v>274</v>
      </c>
      <c r="D21" s="237" t="s">
        <v>251</v>
      </c>
      <c r="E21" s="238">
        <v>3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252</v>
      </c>
      <c r="S21" s="240" t="s">
        <v>253</v>
      </c>
      <c r="T21" s="241" t="s">
        <v>253</v>
      </c>
      <c r="U21" s="223">
        <v>11.21</v>
      </c>
      <c r="V21" s="223">
        <f>ROUND(E21*U21,2)</f>
        <v>33.630000000000003</v>
      </c>
      <c r="W21" s="223"/>
      <c r="X21" s="223" t="s">
        <v>184</v>
      </c>
      <c r="Y21" s="223" t="s">
        <v>160</v>
      </c>
      <c r="Z21" s="213"/>
      <c r="AA21" s="213"/>
      <c r="AB21" s="213"/>
      <c r="AC21" s="213"/>
      <c r="AD21" s="213"/>
      <c r="AE21" s="213"/>
      <c r="AF21" s="213"/>
      <c r="AG21" s="213" t="s">
        <v>185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4" t="s">
        <v>269</v>
      </c>
      <c r="D22" s="263"/>
      <c r="E22" s="263"/>
      <c r="F22" s="263"/>
      <c r="G22" s="26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255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6</v>
      </c>
      <c r="B23" s="236" t="s">
        <v>275</v>
      </c>
      <c r="C23" s="246" t="s">
        <v>276</v>
      </c>
      <c r="D23" s="237" t="s">
        <v>277</v>
      </c>
      <c r="E23" s="238">
        <v>4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252</v>
      </c>
      <c r="S23" s="240" t="s">
        <v>253</v>
      </c>
      <c r="T23" s="241" t="s">
        <v>253</v>
      </c>
      <c r="U23" s="223">
        <v>0.49</v>
      </c>
      <c r="V23" s="223">
        <f>ROUND(E23*U23,2)</f>
        <v>1.96</v>
      </c>
      <c r="W23" s="223"/>
      <c r="X23" s="223" t="s">
        <v>184</v>
      </c>
      <c r="Y23" s="223" t="s">
        <v>160</v>
      </c>
      <c r="Z23" s="213"/>
      <c r="AA23" s="213"/>
      <c r="AB23" s="213"/>
      <c r="AC23" s="213"/>
      <c r="AD23" s="213"/>
      <c r="AE23" s="213"/>
      <c r="AF23" s="213"/>
      <c r="AG23" s="213" t="s">
        <v>185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4" t="s">
        <v>278</v>
      </c>
      <c r="D24" s="263"/>
      <c r="E24" s="263"/>
      <c r="F24" s="263"/>
      <c r="G24" s="26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255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s odřezáním kmene a odvětvením, včetně případného odklizení kmene a větví na oddělené hromady na vzdálenost do 50 m nebo s naložením na dopravní prostředek,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7</v>
      </c>
      <c r="B25" s="236" t="s">
        <v>279</v>
      </c>
      <c r="C25" s="246" t="s">
        <v>280</v>
      </c>
      <c r="D25" s="237" t="s">
        <v>277</v>
      </c>
      <c r="E25" s="238">
        <v>4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5.0000000000000002E-5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252</v>
      </c>
      <c r="S25" s="240" t="s">
        <v>253</v>
      </c>
      <c r="T25" s="241" t="s">
        <v>253</v>
      </c>
      <c r="U25" s="223">
        <v>0.66</v>
      </c>
      <c r="V25" s="223">
        <f>ROUND(E25*U25,2)</f>
        <v>2.64</v>
      </c>
      <c r="W25" s="223"/>
      <c r="X25" s="223" t="s">
        <v>184</v>
      </c>
      <c r="Y25" s="223" t="s">
        <v>160</v>
      </c>
      <c r="Z25" s="213"/>
      <c r="AA25" s="213"/>
      <c r="AB25" s="213"/>
      <c r="AC25" s="213"/>
      <c r="AD25" s="213"/>
      <c r="AE25" s="213"/>
      <c r="AF25" s="213"/>
      <c r="AG25" s="213" t="s">
        <v>185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4" t="s">
        <v>281</v>
      </c>
      <c r="D26" s="263"/>
      <c r="E26" s="263"/>
      <c r="F26" s="263"/>
      <c r="G26" s="26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255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s jejich vykopáním nebo vytrháním, s přesekáním kořenů a s případným nutným přemístěním pařezů na hromady do vzdálenosti do 50 m nebo s naložením na dopravní prostředek,</v>
      </c>
      <c r="BB26" s="213"/>
      <c r="BC26" s="213"/>
      <c r="BD26" s="213"/>
      <c r="BE26" s="213"/>
      <c r="BF26" s="213"/>
      <c r="BG26" s="213"/>
      <c r="BH26" s="213"/>
    </row>
    <row r="27" spans="1:60" ht="20.399999999999999" outlineLevel="1" x14ac:dyDescent="0.25">
      <c r="A27" s="235">
        <v>8</v>
      </c>
      <c r="B27" s="236" t="s">
        <v>282</v>
      </c>
      <c r="C27" s="246" t="s">
        <v>283</v>
      </c>
      <c r="D27" s="237" t="s">
        <v>277</v>
      </c>
      <c r="E27" s="238">
        <v>4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252</v>
      </c>
      <c r="S27" s="240" t="s">
        <v>253</v>
      </c>
      <c r="T27" s="241" t="s">
        <v>253</v>
      </c>
      <c r="U27" s="223">
        <v>0.05</v>
      </c>
      <c r="V27" s="223">
        <f>ROUND(E27*U27,2)</f>
        <v>0.2</v>
      </c>
      <c r="W27" s="223"/>
      <c r="X27" s="223" t="s">
        <v>184</v>
      </c>
      <c r="Y27" s="223" t="s">
        <v>160</v>
      </c>
      <c r="Z27" s="213"/>
      <c r="AA27" s="213"/>
      <c r="AB27" s="213"/>
      <c r="AC27" s="213"/>
      <c r="AD27" s="213"/>
      <c r="AE27" s="213"/>
      <c r="AF27" s="213"/>
      <c r="AG27" s="213" t="s">
        <v>185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4" t="s">
        <v>284</v>
      </c>
      <c r="D28" s="263"/>
      <c r="E28" s="263"/>
      <c r="F28" s="263"/>
      <c r="G28" s="26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255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48" t="s">
        <v>285</v>
      </c>
      <c r="D29" s="244"/>
      <c r="E29" s="244"/>
      <c r="F29" s="244"/>
      <c r="G29" s="244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162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0.399999999999999" outlineLevel="1" x14ac:dyDescent="0.25">
      <c r="A30" s="235">
        <v>9</v>
      </c>
      <c r="B30" s="236" t="s">
        <v>286</v>
      </c>
      <c r="C30" s="246" t="s">
        <v>287</v>
      </c>
      <c r="D30" s="237" t="s">
        <v>277</v>
      </c>
      <c r="E30" s="238">
        <v>4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252</v>
      </c>
      <c r="S30" s="240" t="s">
        <v>253</v>
      </c>
      <c r="T30" s="241" t="s">
        <v>253</v>
      </c>
      <c r="U30" s="223">
        <v>0.56999999999999995</v>
      </c>
      <c r="V30" s="223">
        <f>ROUND(E30*U30,2)</f>
        <v>2.2799999999999998</v>
      </c>
      <c r="W30" s="223"/>
      <c r="X30" s="223" t="s">
        <v>184</v>
      </c>
      <c r="Y30" s="223" t="s">
        <v>160</v>
      </c>
      <c r="Z30" s="213"/>
      <c r="AA30" s="213"/>
      <c r="AB30" s="213"/>
      <c r="AC30" s="213"/>
      <c r="AD30" s="213"/>
      <c r="AE30" s="213"/>
      <c r="AF30" s="213"/>
      <c r="AG30" s="213" t="s">
        <v>185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4" t="s">
        <v>284</v>
      </c>
      <c r="D31" s="263"/>
      <c r="E31" s="263"/>
      <c r="F31" s="263"/>
      <c r="G31" s="26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255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48" t="s">
        <v>285</v>
      </c>
      <c r="D32" s="244"/>
      <c r="E32" s="244"/>
      <c r="F32" s="244"/>
      <c r="G32" s="244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162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10</v>
      </c>
      <c r="B33" s="236" t="s">
        <v>288</v>
      </c>
      <c r="C33" s="246" t="s">
        <v>289</v>
      </c>
      <c r="D33" s="237" t="s">
        <v>277</v>
      </c>
      <c r="E33" s="238">
        <v>4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252</v>
      </c>
      <c r="S33" s="240" t="s">
        <v>253</v>
      </c>
      <c r="T33" s="241" t="s">
        <v>253</v>
      </c>
      <c r="U33" s="223">
        <v>7.0000000000000007E-2</v>
      </c>
      <c r="V33" s="223">
        <f>ROUND(E33*U33,2)</f>
        <v>0.28000000000000003</v>
      </c>
      <c r="W33" s="223"/>
      <c r="X33" s="223" t="s">
        <v>184</v>
      </c>
      <c r="Y33" s="223" t="s">
        <v>160</v>
      </c>
      <c r="Z33" s="213"/>
      <c r="AA33" s="213"/>
      <c r="AB33" s="213"/>
      <c r="AC33" s="213"/>
      <c r="AD33" s="213"/>
      <c r="AE33" s="213"/>
      <c r="AF33" s="213"/>
      <c r="AG33" s="213" t="s">
        <v>185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4" t="s">
        <v>284</v>
      </c>
      <c r="D34" s="263"/>
      <c r="E34" s="263"/>
      <c r="F34" s="263"/>
      <c r="G34" s="26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255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48" t="s">
        <v>285</v>
      </c>
      <c r="D35" s="244"/>
      <c r="E35" s="244"/>
      <c r="F35" s="244"/>
      <c r="G35" s="244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162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11</v>
      </c>
      <c r="B36" s="236" t="s">
        <v>290</v>
      </c>
      <c r="C36" s="246" t="s">
        <v>291</v>
      </c>
      <c r="D36" s="237" t="s">
        <v>251</v>
      </c>
      <c r="E36" s="238">
        <v>4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157</v>
      </c>
      <c r="T36" s="241" t="s">
        <v>158</v>
      </c>
      <c r="U36" s="223">
        <v>7.0000000000000007E-2</v>
      </c>
      <c r="V36" s="223">
        <f>ROUND(E36*U36,2)</f>
        <v>0.28000000000000003</v>
      </c>
      <c r="W36" s="223"/>
      <c r="X36" s="223" t="s">
        <v>184</v>
      </c>
      <c r="Y36" s="223" t="s">
        <v>160</v>
      </c>
      <c r="Z36" s="213"/>
      <c r="AA36" s="213"/>
      <c r="AB36" s="213"/>
      <c r="AC36" s="213"/>
      <c r="AD36" s="213"/>
      <c r="AE36" s="213"/>
      <c r="AF36" s="213"/>
      <c r="AG36" s="213" t="s">
        <v>185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47" t="s">
        <v>292</v>
      </c>
      <c r="D37" s="243"/>
      <c r="E37" s="243"/>
      <c r="F37" s="243"/>
      <c r="G37" s="24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162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35">
        <v>12</v>
      </c>
      <c r="B38" s="236" t="s">
        <v>293</v>
      </c>
      <c r="C38" s="246" t="s">
        <v>294</v>
      </c>
      <c r="D38" s="237" t="s">
        <v>277</v>
      </c>
      <c r="E38" s="238">
        <v>4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 t="s">
        <v>252</v>
      </c>
      <c r="S38" s="240" t="s">
        <v>253</v>
      </c>
      <c r="T38" s="241" t="s">
        <v>253</v>
      </c>
      <c r="U38" s="223">
        <v>0.35</v>
      </c>
      <c r="V38" s="223">
        <f>ROUND(E38*U38,2)</f>
        <v>1.4</v>
      </c>
      <c r="W38" s="223"/>
      <c r="X38" s="223" t="s">
        <v>184</v>
      </c>
      <c r="Y38" s="223" t="s">
        <v>160</v>
      </c>
      <c r="Z38" s="213"/>
      <c r="AA38" s="213"/>
      <c r="AB38" s="213"/>
      <c r="AC38" s="213"/>
      <c r="AD38" s="213"/>
      <c r="AE38" s="213"/>
      <c r="AF38" s="213"/>
      <c r="AG38" s="213" t="s">
        <v>185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64" t="s">
        <v>295</v>
      </c>
      <c r="D39" s="263"/>
      <c r="E39" s="263"/>
      <c r="F39" s="263"/>
      <c r="G39" s="26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255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48" t="s">
        <v>292</v>
      </c>
      <c r="D40" s="244"/>
      <c r="E40" s="244"/>
      <c r="F40" s="244"/>
      <c r="G40" s="244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162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13</v>
      </c>
      <c r="B41" s="236" t="s">
        <v>296</v>
      </c>
      <c r="C41" s="246" t="s">
        <v>297</v>
      </c>
      <c r="D41" s="237" t="s">
        <v>260</v>
      </c>
      <c r="E41" s="238">
        <v>13.5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0.11</v>
      </c>
      <c r="Q41" s="238">
        <f>ROUND(E41*P41,2)</f>
        <v>1.49</v>
      </c>
      <c r="R41" s="240" t="s">
        <v>298</v>
      </c>
      <c r="S41" s="240" t="s">
        <v>253</v>
      </c>
      <c r="T41" s="241" t="s">
        <v>253</v>
      </c>
      <c r="U41" s="223">
        <v>0.2</v>
      </c>
      <c r="V41" s="223">
        <f>ROUND(E41*U41,2)</f>
        <v>2.7</v>
      </c>
      <c r="W41" s="223"/>
      <c r="X41" s="223" t="s">
        <v>184</v>
      </c>
      <c r="Y41" s="223" t="s">
        <v>160</v>
      </c>
      <c r="Z41" s="213"/>
      <c r="AA41" s="213"/>
      <c r="AB41" s="213"/>
      <c r="AC41" s="213"/>
      <c r="AD41" s="213"/>
      <c r="AE41" s="213"/>
      <c r="AF41" s="213"/>
      <c r="AG41" s="213" t="s">
        <v>185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47" t="s">
        <v>299</v>
      </c>
      <c r="D42" s="243"/>
      <c r="E42" s="243"/>
      <c r="F42" s="243"/>
      <c r="G42" s="24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5">
      <c r="A43" s="220"/>
      <c r="B43" s="221"/>
      <c r="C43" s="265" t="s">
        <v>300</v>
      </c>
      <c r="D43" s="261"/>
      <c r="E43" s="262">
        <v>13.5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257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35">
        <v>14</v>
      </c>
      <c r="B44" s="236" t="s">
        <v>296</v>
      </c>
      <c r="C44" s="246" t="s">
        <v>297</v>
      </c>
      <c r="D44" s="237" t="s">
        <v>260</v>
      </c>
      <c r="E44" s="238">
        <v>13.5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0.11</v>
      </c>
      <c r="Q44" s="238">
        <f>ROUND(E44*P44,2)</f>
        <v>1.49</v>
      </c>
      <c r="R44" s="240" t="s">
        <v>298</v>
      </c>
      <c r="S44" s="240" t="s">
        <v>253</v>
      </c>
      <c r="T44" s="241" t="s">
        <v>253</v>
      </c>
      <c r="U44" s="223">
        <v>0.2</v>
      </c>
      <c r="V44" s="223">
        <f>ROUND(E44*U44,2)</f>
        <v>2.7</v>
      </c>
      <c r="W44" s="223"/>
      <c r="X44" s="223" t="s">
        <v>184</v>
      </c>
      <c r="Y44" s="223" t="s">
        <v>160</v>
      </c>
      <c r="Z44" s="213"/>
      <c r="AA44" s="213"/>
      <c r="AB44" s="213"/>
      <c r="AC44" s="213"/>
      <c r="AD44" s="213"/>
      <c r="AE44" s="213"/>
      <c r="AF44" s="213"/>
      <c r="AG44" s="213" t="s">
        <v>185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47" t="s">
        <v>301</v>
      </c>
      <c r="D45" s="243"/>
      <c r="E45" s="243"/>
      <c r="F45" s="243"/>
      <c r="G45" s="24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162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35">
        <v>15</v>
      </c>
      <c r="B46" s="236" t="s">
        <v>302</v>
      </c>
      <c r="C46" s="246" t="s">
        <v>303</v>
      </c>
      <c r="D46" s="237" t="s">
        <v>260</v>
      </c>
      <c r="E46" s="238">
        <v>13.5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0.13200000000000001</v>
      </c>
      <c r="Q46" s="238">
        <f>ROUND(E46*P46,2)</f>
        <v>1.78</v>
      </c>
      <c r="R46" s="240" t="s">
        <v>298</v>
      </c>
      <c r="S46" s="240" t="s">
        <v>253</v>
      </c>
      <c r="T46" s="241" t="s">
        <v>253</v>
      </c>
      <c r="U46" s="223">
        <v>0.24</v>
      </c>
      <c r="V46" s="223">
        <f>ROUND(E46*U46,2)</f>
        <v>3.24</v>
      </c>
      <c r="W46" s="223"/>
      <c r="X46" s="223" t="s">
        <v>184</v>
      </c>
      <c r="Y46" s="223" t="s">
        <v>160</v>
      </c>
      <c r="Z46" s="213"/>
      <c r="AA46" s="213"/>
      <c r="AB46" s="213"/>
      <c r="AC46" s="213"/>
      <c r="AD46" s="213"/>
      <c r="AE46" s="213"/>
      <c r="AF46" s="213"/>
      <c r="AG46" s="213" t="s">
        <v>185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47" t="s">
        <v>304</v>
      </c>
      <c r="D47" s="243"/>
      <c r="E47" s="243"/>
      <c r="F47" s="243"/>
      <c r="G47" s="24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162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0.399999999999999" outlineLevel="1" x14ac:dyDescent="0.25">
      <c r="A48" s="235">
        <v>16</v>
      </c>
      <c r="B48" s="236" t="s">
        <v>305</v>
      </c>
      <c r="C48" s="246" t="s">
        <v>306</v>
      </c>
      <c r="D48" s="237" t="s">
        <v>260</v>
      </c>
      <c r="E48" s="238">
        <v>13.5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0.44</v>
      </c>
      <c r="Q48" s="238">
        <f>ROUND(E48*P48,2)</f>
        <v>5.94</v>
      </c>
      <c r="R48" s="240" t="s">
        <v>298</v>
      </c>
      <c r="S48" s="240" t="s">
        <v>253</v>
      </c>
      <c r="T48" s="241" t="s">
        <v>253</v>
      </c>
      <c r="U48" s="223">
        <v>0.63</v>
      </c>
      <c r="V48" s="223">
        <f>ROUND(E48*U48,2)</f>
        <v>8.51</v>
      </c>
      <c r="W48" s="223"/>
      <c r="X48" s="223" t="s">
        <v>184</v>
      </c>
      <c r="Y48" s="223" t="s">
        <v>160</v>
      </c>
      <c r="Z48" s="213"/>
      <c r="AA48" s="213"/>
      <c r="AB48" s="213"/>
      <c r="AC48" s="213"/>
      <c r="AD48" s="213"/>
      <c r="AE48" s="213"/>
      <c r="AF48" s="213"/>
      <c r="AG48" s="213" t="s">
        <v>185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47" t="s">
        <v>307</v>
      </c>
      <c r="D49" s="243"/>
      <c r="E49" s="243"/>
      <c r="F49" s="243"/>
      <c r="G49" s="24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162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0.399999999999999" outlineLevel="1" x14ac:dyDescent="0.25">
      <c r="A50" s="235">
        <v>17</v>
      </c>
      <c r="B50" s="236" t="s">
        <v>305</v>
      </c>
      <c r="C50" s="246" t="s">
        <v>306</v>
      </c>
      <c r="D50" s="237" t="s">
        <v>260</v>
      </c>
      <c r="E50" s="238">
        <v>13.5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0.44</v>
      </c>
      <c r="Q50" s="238">
        <f>ROUND(E50*P50,2)</f>
        <v>5.94</v>
      </c>
      <c r="R50" s="240" t="s">
        <v>298</v>
      </c>
      <c r="S50" s="240" t="s">
        <v>253</v>
      </c>
      <c r="T50" s="241" t="s">
        <v>253</v>
      </c>
      <c r="U50" s="223">
        <v>0.63</v>
      </c>
      <c r="V50" s="223">
        <f>ROUND(E50*U50,2)</f>
        <v>8.51</v>
      </c>
      <c r="W50" s="223"/>
      <c r="X50" s="223" t="s">
        <v>184</v>
      </c>
      <c r="Y50" s="223" t="s">
        <v>160</v>
      </c>
      <c r="Z50" s="213"/>
      <c r="AA50" s="213"/>
      <c r="AB50" s="213"/>
      <c r="AC50" s="213"/>
      <c r="AD50" s="213"/>
      <c r="AE50" s="213"/>
      <c r="AF50" s="213"/>
      <c r="AG50" s="213" t="s">
        <v>185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47" t="s">
        <v>308</v>
      </c>
      <c r="D51" s="243"/>
      <c r="E51" s="243"/>
      <c r="F51" s="243"/>
      <c r="G51" s="24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162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18</v>
      </c>
      <c r="B52" s="236" t="s">
        <v>309</v>
      </c>
      <c r="C52" s="246" t="s">
        <v>310</v>
      </c>
      <c r="D52" s="237" t="s">
        <v>251</v>
      </c>
      <c r="E52" s="238">
        <v>14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3.5400000000000002E-3</v>
      </c>
      <c r="O52" s="238">
        <f>ROUND(E52*N52,2)</f>
        <v>0.05</v>
      </c>
      <c r="P52" s="238">
        <v>0</v>
      </c>
      <c r="Q52" s="238">
        <f>ROUND(E52*P52,2)</f>
        <v>0</v>
      </c>
      <c r="R52" s="240" t="s">
        <v>252</v>
      </c>
      <c r="S52" s="240" t="s">
        <v>253</v>
      </c>
      <c r="T52" s="241" t="s">
        <v>253</v>
      </c>
      <c r="U52" s="223">
        <v>1.05</v>
      </c>
      <c r="V52" s="223">
        <f>ROUND(E52*U52,2)</f>
        <v>14.7</v>
      </c>
      <c r="W52" s="223"/>
      <c r="X52" s="223" t="s">
        <v>184</v>
      </c>
      <c r="Y52" s="223" t="s">
        <v>160</v>
      </c>
      <c r="Z52" s="213"/>
      <c r="AA52" s="213"/>
      <c r="AB52" s="213"/>
      <c r="AC52" s="213"/>
      <c r="AD52" s="213"/>
      <c r="AE52" s="213"/>
      <c r="AF52" s="213"/>
      <c r="AG52" s="213" t="s">
        <v>185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4" t="s">
        <v>254</v>
      </c>
      <c r="D53" s="263"/>
      <c r="E53" s="263"/>
      <c r="F53" s="263"/>
      <c r="G53" s="26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255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65" t="s">
        <v>311</v>
      </c>
      <c r="D54" s="261"/>
      <c r="E54" s="262">
        <v>14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257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35">
        <v>19</v>
      </c>
      <c r="B55" s="236" t="s">
        <v>312</v>
      </c>
      <c r="C55" s="246" t="s">
        <v>313</v>
      </c>
      <c r="D55" s="237" t="s">
        <v>251</v>
      </c>
      <c r="E55" s="238">
        <v>14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 t="s">
        <v>252</v>
      </c>
      <c r="S55" s="240" t="s">
        <v>253</v>
      </c>
      <c r="T55" s="241" t="s">
        <v>253</v>
      </c>
      <c r="U55" s="223">
        <v>4.25</v>
      </c>
      <c r="V55" s="223">
        <f>ROUND(E55*U55,2)</f>
        <v>59.5</v>
      </c>
      <c r="W55" s="223"/>
      <c r="X55" s="223" t="s">
        <v>184</v>
      </c>
      <c r="Y55" s="223" t="s">
        <v>160</v>
      </c>
      <c r="Z55" s="213"/>
      <c r="AA55" s="213"/>
      <c r="AB55" s="213"/>
      <c r="AC55" s="213"/>
      <c r="AD55" s="213"/>
      <c r="AE55" s="213"/>
      <c r="AF55" s="213"/>
      <c r="AG55" s="213" t="s">
        <v>185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1" outlineLevel="2" x14ac:dyDescent="0.25">
      <c r="A56" s="220"/>
      <c r="B56" s="221"/>
      <c r="C56" s="264" t="s">
        <v>269</v>
      </c>
      <c r="D56" s="263"/>
      <c r="E56" s="263"/>
      <c r="F56" s="263"/>
      <c r="G56" s="26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255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42" t="str">
        <f>C56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5">
        <v>20</v>
      </c>
      <c r="B57" s="236" t="s">
        <v>314</v>
      </c>
      <c r="C57" s="246" t="s">
        <v>315</v>
      </c>
      <c r="D57" s="237" t="s">
        <v>251</v>
      </c>
      <c r="E57" s="238">
        <v>20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252</v>
      </c>
      <c r="S57" s="240" t="s">
        <v>253</v>
      </c>
      <c r="T57" s="241" t="s">
        <v>253</v>
      </c>
      <c r="U57" s="223">
        <v>0.01</v>
      </c>
      <c r="V57" s="223">
        <f>ROUND(E57*U57,2)</f>
        <v>0.2</v>
      </c>
      <c r="W57" s="223"/>
      <c r="X57" s="223" t="s">
        <v>184</v>
      </c>
      <c r="Y57" s="223" t="s">
        <v>160</v>
      </c>
      <c r="Z57" s="213"/>
      <c r="AA57" s="213"/>
      <c r="AB57" s="213"/>
      <c r="AC57" s="213"/>
      <c r="AD57" s="213"/>
      <c r="AE57" s="213"/>
      <c r="AF57" s="213"/>
      <c r="AG57" s="213" t="s">
        <v>185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4" t="s">
        <v>316</v>
      </c>
      <c r="D58" s="263"/>
      <c r="E58" s="263"/>
      <c r="F58" s="263"/>
      <c r="G58" s="26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255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5">
      <c r="A59" s="220"/>
      <c r="B59" s="221"/>
      <c r="C59" s="248" t="s">
        <v>285</v>
      </c>
      <c r="D59" s="244"/>
      <c r="E59" s="244"/>
      <c r="F59" s="244"/>
      <c r="G59" s="24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162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5" t="s">
        <v>317</v>
      </c>
      <c r="D60" s="261"/>
      <c r="E60" s="262">
        <v>20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257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20.399999999999999" outlineLevel="1" x14ac:dyDescent="0.25">
      <c r="A61" s="235">
        <v>21</v>
      </c>
      <c r="B61" s="236" t="s">
        <v>318</v>
      </c>
      <c r="C61" s="246" t="s">
        <v>319</v>
      </c>
      <c r="D61" s="237" t="s">
        <v>251</v>
      </c>
      <c r="E61" s="238">
        <v>20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 t="s">
        <v>252</v>
      </c>
      <c r="S61" s="240" t="s">
        <v>253</v>
      </c>
      <c r="T61" s="241" t="s">
        <v>253</v>
      </c>
      <c r="U61" s="223">
        <v>0.89</v>
      </c>
      <c r="V61" s="223">
        <f>ROUND(E61*U61,2)</f>
        <v>17.8</v>
      </c>
      <c r="W61" s="223"/>
      <c r="X61" s="223" t="s">
        <v>184</v>
      </c>
      <c r="Y61" s="223" t="s">
        <v>160</v>
      </c>
      <c r="Z61" s="213"/>
      <c r="AA61" s="213"/>
      <c r="AB61" s="213"/>
      <c r="AC61" s="213"/>
      <c r="AD61" s="213"/>
      <c r="AE61" s="213"/>
      <c r="AF61" s="213"/>
      <c r="AG61" s="213" t="s">
        <v>185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47" t="s">
        <v>285</v>
      </c>
      <c r="D62" s="243"/>
      <c r="E62" s="243"/>
      <c r="F62" s="243"/>
      <c r="G62" s="24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162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5">
        <v>22</v>
      </c>
      <c r="B63" s="236" t="s">
        <v>320</v>
      </c>
      <c r="C63" s="246" t="s">
        <v>321</v>
      </c>
      <c r="D63" s="237" t="s">
        <v>251</v>
      </c>
      <c r="E63" s="238">
        <v>22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 t="s">
        <v>252</v>
      </c>
      <c r="S63" s="240" t="s">
        <v>253</v>
      </c>
      <c r="T63" s="241" t="s">
        <v>253</v>
      </c>
      <c r="U63" s="223">
        <v>7.0000000000000007E-2</v>
      </c>
      <c r="V63" s="223">
        <f>ROUND(E63*U63,2)</f>
        <v>1.54</v>
      </c>
      <c r="W63" s="223"/>
      <c r="X63" s="223" t="s">
        <v>184</v>
      </c>
      <c r="Y63" s="223" t="s">
        <v>160</v>
      </c>
      <c r="Z63" s="213"/>
      <c r="AA63" s="213"/>
      <c r="AB63" s="213"/>
      <c r="AC63" s="213"/>
      <c r="AD63" s="213"/>
      <c r="AE63" s="213"/>
      <c r="AF63" s="213"/>
      <c r="AG63" s="213" t="s">
        <v>185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4" t="s">
        <v>316</v>
      </c>
      <c r="D64" s="263"/>
      <c r="E64" s="263"/>
      <c r="F64" s="263"/>
      <c r="G64" s="26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255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48" t="s">
        <v>285</v>
      </c>
      <c r="D65" s="244"/>
      <c r="E65" s="244"/>
      <c r="F65" s="244"/>
      <c r="G65" s="244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162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65" t="s">
        <v>322</v>
      </c>
      <c r="D66" s="261"/>
      <c r="E66" s="262">
        <v>22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257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30.6" outlineLevel="1" x14ac:dyDescent="0.25">
      <c r="A67" s="235">
        <v>23</v>
      </c>
      <c r="B67" s="236" t="s">
        <v>323</v>
      </c>
      <c r="C67" s="246" t="s">
        <v>324</v>
      </c>
      <c r="D67" s="237" t="s">
        <v>251</v>
      </c>
      <c r="E67" s="238">
        <v>22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252</v>
      </c>
      <c r="S67" s="240" t="s">
        <v>253</v>
      </c>
      <c r="T67" s="241" t="s">
        <v>253</v>
      </c>
      <c r="U67" s="223">
        <v>0.05</v>
      </c>
      <c r="V67" s="223">
        <f>ROUND(E67*U67,2)</f>
        <v>1.1000000000000001</v>
      </c>
      <c r="W67" s="223"/>
      <c r="X67" s="223" t="s">
        <v>184</v>
      </c>
      <c r="Y67" s="223" t="s">
        <v>160</v>
      </c>
      <c r="Z67" s="213"/>
      <c r="AA67" s="213"/>
      <c r="AB67" s="213"/>
      <c r="AC67" s="213"/>
      <c r="AD67" s="213"/>
      <c r="AE67" s="213"/>
      <c r="AF67" s="213"/>
      <c r="AG67" s="213" t="s">
        <v>185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4" t="s">
        <v>325</v>
      </c>
      <c r="D68" s="263"/>
      <c r="E68" s="263"/>
      <c r="F68" s="263"/>
      <c r="G68" s="26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255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48" t="s">
        <v>292</v>
      </c>
      <c r="D69" s="244"/>
      <c r="E69" s="244"/>
      <c r="F69" s="244"/>
      <c r="G69" s="244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162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35">
        <v>24</v>
      </c>
      <c r="B70" s="236" t="s">
        <v>326</v>
      </c>
      <c r="C70" s="246" t="s">
        <v>327</v>
      </c>
      <c r="D70" s="237" t="s">
        <v>251</v>
      </c>
      <c r="E70" s="238">
        <v>41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252</v>
      </c>
      <c r="S70" s="240" t="s">
        <v>253</v>
      </c>
      <c r="T70" s="241" t="s">
        <v>253</v>
      </c>
      <c r="U70" s="223">
        <v>0.63</v>
      </c>
      <c r="V70" s="223">
        <f>ROUND(E70*U70,2)</f>
        <v>25.83</v>
      </c>
      <c r="W70" s="223"/>
      <c r="X70" s="223" t="s">
        <v>184</v>
      </c>
      <c r="Y70" s="223" t="s">
        <v>160</v>
      </c>
      <c r="Z70" s="213"/>
      <c r="AA70" s="213"/>
      <c r="AB70" s="213"/>
      <c r="AC70" s="213"/>
      <c r="AD70" s="213"/>
      <c r="AE70" s="213"/>
      <c r="AF70" s="213"/>
      <c r="AG70" s="213" t="s">
        <v>185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64" t="s">
        <v>254</v>
      </c>
      <c r="D71" s="263"/>
      <c r="E71" s="263"/>
      <c r="F71" s="263"/>
      <c r="G71" s="26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255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65" t="s">
        <v>328</v>
      </c>
      <c r="D72" s="261"/>
      <c r="E72" s="262">
        <v>41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257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5">
        <v>25</v>
      </c>
      <c r="B73" s="236" t="s">
        <v>329</v>
      </c>
      <c r="C73" s="246" t="s">
        <v>330</v>
      </c>
      <c r="D73" s="237" t="s">
        <v>251</v>
      </c>
      <c r="E73" s="238">
        <v>41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252</v>
      </c>
      <c r="S73" s="240" t="s">
        <v>253</v>
      </c>
      <c r="T73" s="241" t="s">
        <v>253</v>
      </c>
      <c r="U73" s="223">
        <v>0.08</v>
      </c>
      <c r="V73" s="223">
        <f>ROUND(E73*U73,2)</f>
        <v>3.28</v>
      </c>
      <c r="W73" s="223"/>
      <c r="X73" s="223" t="s">
        <v>184</v>
      </c>
      <c r="Y73" s="223" t="s">
        <v>160</v>
      </c>
      <c r="Z73" s="213"/>
      <c r="AA73" s="213"/>
      <c r="AB73" s="213"/>
      <c r="AC73" s="213"/>
      <c r="AD73" s="213"/>
      <c r="AE73" s="213"/>
      <c r="AF73" s="213"/>
      <c r="AG73" s="213" t="s">
        <v>185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64" t="s">
        <v>254</v>
      </c>
      <c r="D74" s="263"/>
      <c r="E74" s="263"/>
      <c r="F74" s="263"/>
      <c r="G74" s="26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255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35">
        <v>26</v>
      </c>
      <c r="B75" s="236" t="s">
        <v>331</v>
      </c>
      <c r="C75" s="246" t="s">
        <v>332</v>
      </c>
      <c r="D75" s="237" t="s">
        <v>251</v>
      </c>
      <c r="E75" s="238">
        <v>59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 t="s">
        <v>252</v>
      </c>
      <c r="S75" s="240" t="s">
        <v>253</v>
      </c>
      <c r="T75" s="241" t="s">
        <v>253</v>
      </c>
      <c r="U75" s="223">
        <v>0.37</v>
      </c>
      <c r="V75" s="223">
        <f>ROUND(E75*U75,2)</f>
        <v>21.83</v>
      </c>
      <c r="W75" s="223"/>
      <c r="X75" s="223" t="s">
        <v>184</v>
      </c>
      <c r="Y75" s="223" t="s">
        <v>160</v>
      </c>
      <c r="Z75" s="213"/>
      <c r="AA75" s="213"/>
      <c r="AB75" s="213"/>
      <c r="AC75" s="213"/>
      <c r="AD75" s="213"/>
      <c r="AE75" s="213"/>
      <c r="AF75" s="213"/>
      <c r="AG75" s="213" t="s">
        <v>185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64" t="s">
        <v>254</v>
      </c>
      <c r="D76" s="263"/>
      <c r="E76" s="263"/>
      <c r="F76" s="263"/>
      <c r="G76" s="26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255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5">
      <c r="A77" s="220"/>
      <c r="B77" s="221"/>
      <c r="C77" s="265" t="s">
        <v>333</v>
      </c>
      <c r="D77" s="261"/>
      <c r="E77" s="262">
        <v>59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257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5">
        <v>27</v>
      </c>
      <c r="B78" s="236" t="s">
        <v>334</v>
      </c>
      <c r="C78" s="246" t="s">
        <v>335</v>
      </c>
      <c r="D78" s="237" t="s">
        <v>251</v>
      </c>
      <c r="E78" s="238">
        <v>59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 t="s">
        <v>252</v>
      </c>
      <c r="S78" s="240" t="s">
        <v>253</v>
      </c>
      <c r="T78" s="241" t="s">
        <v>253</v>
      </c>
      <c r="U78" s="223">
        <v>0.06</v>
      </c>
      <c r="V78" s="223">
        <f>ROUND(E78*U78,2)</f>
        <v>3.54</v>
      </c>
      <c r="W78" s="223"/>
      <c r="X78" s="223" t="s">
        <v>184</v>
      </c>
      <c r="Y78" s="223" t="s">
        <v>160</v>
      </c>
      <c r="Z78" s="213"/>
      <c r="AA78" s="213"/>
      <c r="AB78" s="213"/>
      <c r="AC78" s="213"/>
      <c r="AD78" s="213"/>
      <c r="AE78" s="213"/>
      <c r="AF78" s="213"/>
      <c r="AG78" s="213" t="s">
        <v>185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4" t="s">
        <v>254</v>
      </c>
      <c r="D79" s="263"/>
      <c r="E79" s="263"/>
      <c r="F79" s="263"/>
      <c r="G79" s="26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255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35">
        <v>28</v>
      </c>
      <c r="B80" s="236" t="s">
        <v>336</v>
      </c>
      <c r="C80" s="246" t="s">
        <v>337</v>
      </c>
      <c r="D80" s="237" t="s">
        <v>251</v>
      </c>
      <c r="E80" s="238">
        <v>154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252</v>
      </c>
      <c r="S80" s="240" t="s">
        <v>253</v>
      </c>
      <c r="T80" s="241" t="s">
        <v>253</v>
      </c>
      <c r="U80" s="223">
        <v>0.1</v>
      </c>
      <c r="V80" s="223">
        <f>ROUND(E80*U80,2)</f>
        <v>15.4</v>
      </c>
      <c r="W80" s="223"/>
      <c r="X80" s="223" t="s">
        <v>184</v>
      </c>
      <c r="Y80" s="223" t="s">
        <v>160</v>
      </c>
      <c r="Z80" s="213"/>
      <c r="AA80" s="213"/>
      <c r="AB80" s="213"/>
      <c r="AC80" s="213"/>
      <c r="AD80" s="213"/>
      <c r="AE80" s="213"/>
      <c r="AF80" s="213"/>
      <c r="AG80" s="213" t="s">
        <v>185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64" t="s">
        <v>254</v>
      </c>
      <c r="D81" s="263"/>
      <c r="E81" s="263"/>
      <c r="F81" s="263"/>
      <c r="G81" s="26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255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5" t="s">
        <v>338</v>
      </c>
      <c r="D82" s="261"/>
      <c r="E82" s="262"/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257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5">
        <v>29</v>
      </c>
      <c r="B83" s="236" t="s">
        <v>339</v>
      </c>
      <c r="C83" s="246" t="s">
        <v>340</v>
      </c>
      <c r="D83" s="237" t="s">
        <v>251</v>
      </c>
      <c r="E83" s="238">
        <v>191.05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 t="s">
        <v>252</v>
      </c>
      <c r="S83" s="240" t="s">
        <v>253</v>
      </c>
      <c r="T83" s="241" t="s">
        <v>253</v>
      </c>
      <c r="U83" s="223">
        <v>0.01</v>
      </c>
      <c r="V83" s="223">
        <f>ROUND(E83*U83,2)</f>
        <v>1.91</v>
      </c>
      <c r="W83" s="223"/>
      <c r="X83" s="223" t="s">
        <v>184</v>
      </c>
      <c r="Y83" s="223" t="s">
        <v>160</v>
      </c>
      <c r="Z83" s="213"/>
      <c r="AA83" s="213"/>
      <c r="AB83" s="213"/>
      <c r="AC83" s="213"/>
      <c r="AD83" s="213"/>
      <c r="AE83" s="213"/>
      <c r="AF83" s="213"/>
      <c r="AG83" s="213" t="s">
        <v>185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64" t="s">
        <v>316</v>
      </c>
      <c r="D84" s="263"/>
      <c r="E84" s="263"/>
      <c r="F84" s="263"/>
      <c r="G84" s="26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255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0.399999999999999" outlineLevel="1" x14ac:dyDescent="0.25">
      <c r="A85" s="252">
        <v>30</v>
      </c>
      <c r="B85" s="253" t="s">
        <v>341</v>
      </c>
      <c r="C85" s="259" t="s">
        <v>342</v>
      </c>
      <c r="D85" s="254" t="s">
        <v>251</v>
      </c>
      <c r="E85" s="255">
        <v>191.05</v>
      </c>
      <c r="F85" s="256"/>
      <c r="G85" s="257">
        <f>ROUND(E85*F85,2)</f>
        <v>0</v>
      </c>
      <c r="H85" s="256"/>
      <c r="I85" s="257">
        <f>ROUND(E85*H85,2)</f>
        <v>0</v>
      </c>
      <c r="J85" s="256"/>
      <c r="K85" s="257">
        <f>ROUND(E85*J85,2)</f>
        <v>0</v>
      </c>
      <c r="L85" s="257">
        <v>21</v>
      </c>
      <c r="M85" s="257">
        <f>G85*(1+L85/100)</f>
        <v>0</v>
      </c>
      <c r="N85" s="255">
        <v>0</v>
      </c>
      <c r="O85" s="255">
        <f>ROUND(E85*N85,2)</f>
        <v>0</v>
      </c>
      <c r="P85" s="255">
        <v>0</v>
      </c>
      <c r="Q85" s="255">
        <f>ROUND(E85*P85,2)</f>
        <v>0</v>
      </c>
      <c r="R85" s="257" t="s">
        <v>252</v>
      </c>
      <c r="S85" s="257" t="s">
        <v>253</v>
      </c>
      <c r="T85" s="258" t="s">
        <v>253</v>
      </c>
      <c r="U85" s="223">
        <v>0.65</v>
      </c>
      <c r="V85" s="223">
        <f>ROUND(E85*U85,2)</f>
        <v>124.18</v>
      </c>
      <c r="W85" s="223"/>
      <c r="X85" s="223" t="s">
        <v>184</v>
      </c>
      <c r="Y85" s="223" t="s">
        <v>160</v>
      </c>
      <c r="Z85" s="213"/>
      <c r="AA85" s="213"/>
      <c r="AB85" s="213"/>
      <c r="AC85" s="213"/>
      <c r="AD85" s="213"/>
      <c r="AE85" s="213"/>
      <c r="AF85" s="213"/>
      <c r="AG85" s="213" t="s">
        <v>185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20.399999999999999" outlineLevel="1" x14ac:dyDescent="0.25">
      <c r="A86" s="235">
        <v>31</v>
      </c>
      <c r="B86" s="236" t="s">
        <v>258</v>
      </c>
      <c r="C86" s="246" t="s">
        <v>259</v>
      </c>
      <c r="D86" s="237" t="s">
        <v>260</v>
      </c>
      <c r="E86" s="238">
        <v>191.05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3.0000000000000001E-5</v>
      </c>
      <c r="O86" s="238">
        <f>ROUND(E86*N86,2)</f>
        <v>0.01</v>
      </c>
      <c r="P86" s="238">
        <v>0</v>
      </c>
      <c r="Q86" s="238">
        <f>ROUND(E86*P86,2)</f>
        <v>0</v>
      </c>
      <c r="R86" s="240" t="s">
        <v>261</v>
      </c>
      <c r="S86" s="240" t="s">
        <v>253</v>
      </c>
      <c r="T86" s="241" t="s">
        <v>253</v>
      </c>
      <c r="U86" s="223">
        <v>0.26</v>
      </c>
      <c r="V86" s="223">
        <f>ROUND(E86*U86,2)</f>
        <v>49.67</v>
      </c>
      <c r="W86" s="223"/>
      <c r="X86" s="223" t="s">
        <v>343</v>
      </c>
      <c r="Y86" s="223" t="s">
        <v>160</v>
      </c>
      <c r="Z86" s="213"/>
      <c r="AA86" s="213"/>
      <c r="AB86" s="213"/>
      <c r="AC86" s="213"/>
      <c r="AD86" s="213"/>
      <c r="AE86" s="213"/>
      <c r="AF86" s="213"/>
      <c r="AG86" s="213" t="s">
        <v>344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4" t="s">
        <v>264</v>
      </c>
      <c r="D87" s="263"/>
      <c r="E87" s="263"/>
      <c r="F87" s="263"/>
      <c r="G87" s="26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255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42" t="str">
        <f>C87</f>
        <v>vč. urovnání ornice, naložení na skládce, vodorovným přemístěním ornice na místo rozprostření, založení trávníku osetím a dodávky travního semene.</v>
      </c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35">
        <v>32</v>
      </c>
      <c r="B88" s="236" t="s">
        <v>345</v>
      </c>
      <c r="C88" s="246" t="s">
        <v>346</v>
      </c>
      <c r="D88" s="237" t="s">
        <v>251</v>
      </c>
      <c r="E88" s="238">
        <v>192.15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 t="s">
        <v>252</v>
      </c>
      <c r="S88" s="240" t="s">
        <v>253</v>
      </c>
      <c r="T88" s="241" t="s">
        <v>253</v>
      </c>
      <c r="U88" s="223">
        <v>0.01</v>
      </c>
      <c r="V88" s="223">
        <f>ROUND(E88*U88,2)</f>
        <v>1.92</v>
      </c>
      <c r="W88" s="223"/>
      <c r="X88" s="223" t="s">
        <v>184</v>
      </c>
      <c r="Y88" s="223" t="s">
        <v>160</v>
      </c>
      <c r="Z88" s="213"/>
      <c r="AA88" s="213"/>
      <c r="AB88" s="213"/>
      <c r="AC88" s="213"/>
      <c r="AD88" s="213"/>
      <c r="AE88" s="213"/>
      <c r="AF88" s="213"/>
      <c r="AG88" s="213" t="s">
        <v>185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64" t="s">
        <v>316</v>
      </c>
      <c r="D89" s="263"/>
      <c r="E89" s="263"/>
      <c r="F89" s="263"/>
      <c r="G89" s="26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255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48" t="s">
        <v>308</v>
      </c>
      <c r="D90" s="244"/>
      <c r="E90" s="244"/>
      <c r="F90" s="244"/>
      <c r="G90" s="244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162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65" t="s">
        <v>347</v>
      </c>
      <c r="D91" s="261"/>
      <c r="E91" s="262">
        <v>192.15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257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0.399999999999999" outlineLevel="1" x14ac:dyDescent="0.25">
      <c r="A92" s="252">
        <v>33</v>
      </c>
      <c r="B92" s="253" t="s">
        <v>348</v>
      </c>
      <c r="C92" s="259" t="s">
        <v>349</v>
      </c>
      <c r="D92" s="254" t="s">
        <v>251</v>
      </c>
      <c r="E92" s="255">
        <v>192.15</v>
      </c>
      <c r="F92" s="256"/>
      <c r="G92" s="257">
        <f>ROUND(E92*F92,2)</f>
        <v>0</v>
      </c>
      <c r="H92" s="256"/>
      <c r="I92" s="257">
        <f>ROUND(E92*H92,2)</f>
        <v>0</v>
      </c>
      <c r="J92" s="256"/>
      <c r="K92" s="257">
        <f>ROUND(E92*J92,2)</f>
        <v>0</v>
      </c>
      <c r="L92" s="257">
        <v>21</v>
      </c>
      <c r="M92" s="257">
        <f>G92*(1+L92/100)</f>
        <v>0</v>
      </c>
      <c r="N92" s="255">
        <v>0</v>
      </c>
      <c r="O92" s="255">
        <f>ROUND(E92*N92,2)</f>
        <v>0</v>
      </c>
      <c r="P92" s="255">
        <v>0</v>
      </c>
      <c r="Q92" s="255">
        <f>ROUND(E92*P92,2)</f>
        <v>0</v>
      </c>
      <c r="R92" s="257" t="s">
        <v>252</v>
      </c>
      <c r="S92" s="257" t="s">
        <v>253</v>
      </c>
      <c r="T92" s="258" t="s">
        <v>253</v>
      </c>
      <c r="U92" s="223">
        <v>0.01</v>
      </c>
      <c r="V92" s="223">
        <f>ROUND(E92*U92,2)</f>
        <v>1.92</v>
      </c>
      <c r="W92" s="223"/>
      <c r="X92" s="223" t="s">
        <v>184</v>
      </c>
      <c r="Y92" s="223" t="s">
        <v>160</v>
      </c>
      <c r="Z92" s="213"/>
      <c r="AA92" s="213"/>
      <c r="AB92" s="213"/>
      <c r="AC92" s="213"/>
      <c r="AD92" s="213"/>
      <c r="AE92" s="213"/>
      <c r="AF92" s="213"/>
      <c r="AG92" s="213" t="s">
        <v>185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35">
        <v>34</v>
      </c>
      <c r="B93" s="236" t="s">
        <v>345</v>
      </c>
      <c r="C93" s="246" t="s">
        <v>346</v>
      </c>
      <c r="D93" s="237" t="s">
        <v>251</v>
      </c>
      <c r="E93" s="238">
        <v>232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 t="s">
        <v>252</v>
      </c>
      <c r="S93" s="240" t="s">
        <v>253</v>
      </c>
      <c r="T93" s="241" t="s">
        <v>253</v>
      </c>
      <c r="U93" s="223">
        <v>0.01</v>
      </c>
      <c r="V93" s="223">
        <f>ROUND(E93*U93,2)</f>
        <v>2.3199999999999998</v>
      </c>
      <c r="W93" s="223"/>
      <c r="X93" s="223" t="s">
        <v>184</v>
      </c>
      <c r="Y93" s="223" t="s">
        <v>160</v>
      </c>
      <c r="Z93" s="213"/>
      <c r="AA93" s="213"/>
      <c r="AB93" s="213"/>
      <c r="AC93" s="213"/>
      <c r="AD93" s="213"/>
      <c r="AE93" s="213"/>
      <c r="AF93" s="213"/>
      <c r="AG93" s="213" t="s">
        <v>185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4" t="s">
        <v>316</v>
      </c>
      <c r="D94" s="263"/>
      <c r="E94" s="263"/>
      <c r="F94" s="263"/>
      <c r="G94" s="26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255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 x14ac:dyDescent="0.25">
      <c r="A95" s="220"/>
      <c r="B95" s="221"/>
      <c r="C95" s="248" t="s">
        <v>285</v>
      </c>
      <c r="D95" s="244"/>
      <c r="E95" s="244"/>
      <c r="F95" s="244"/>
      <c r="G95" s="244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162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5" t="s">
        <v>350</v>
      </c>
      <c r="D96" s="261"/>
      <c r="E96" s="262">
        <v>254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257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3" x14ac:dyDescent="0.25">
      <c r="A97" s="220"/>
      <c r="B97" s="221"/>
      <c r="C97" s="265" t="s">
        <v>351</v>
      </c>
      <c r="D97" s="261"/>
      <c r="E97" s="262">
        <v>-22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257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20.399999999999999" outlineLevel="1" x14ac:dyDescent="0.25">
      <c r="A98" s="235">
        <v>35</v>
      </c>
      <c r="B98" s="236" t="s">
        <v>352</v>
      </c>
      <c r="C98" s="246" t="s">
        <v>353</v>
      </c>
      <c r="D98" s="237" t="s">
        <v>251</v>
      </c>
      <c r="E98" s="238">
        <v>232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 t="s">
        <v>252</v>
      </c>
      <c r="S98" s="240" t="s">
        <v>253</v>
      </c>
      <c r="T98" s="241" t="s">
        <v>253</v>
      </c>
      <c r="U98" s="223">
        <v>0.05</v>
      </c>
      <c r="V98" s="223">
        <f>ROUND(E98*U98,2)</f>
        <v>11.6</v>
      </c>
      <c r="W98" s="223"/>
      <c r="X98" s="223" t="s">
        <v>184</v>
      </c>
      <c r="Y98" s="223" t="s">
        <v>160</v>
      </c>
      <c r="Z98" s="213"/>
      <c r="AA98" s="213"/>
      <c r="AB98" s="213"/>
      <c r="AC98" s="213"/>
      <c r="AD98" s="213"/>
      <c r="AE98" s="213"/>
      <c r="AF98" s="213"/>
      <c r="AG98" s="213" t="s">
        <v>185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47" t="s">
        <v>285</v>
      </c>
      <c r="D99" s="243"/>
      <c r="E99" s="243"/>
      <c r="F99" s="243"/>
      <c r="G99" s="24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162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0.399999999999999" outlineLevel="1" x14ac:dyDescent="0.25">
      <c r="A100" s="235">
        <v>36</v>
      </c>
      <c r="B100" s="236" t="s">
        <v>348</v>
      </c>
      <c r="C100" s="246" t="s">
        <v>349</v>
      </c>
      <c r="D100" s="237" t="s">
        <v>251</v>
      </c>
      <c r="E100" s="238">
        <v>252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 t="s">
        <v>252</v>
      </c>
      <c r="S100" s="240" t="s">
        <v>253</v>
      </c>
      <c r="T100" s="241" t="s">
        <v>253</v>
      </c>
      <c r="U100" s="223">
        <v>0.01</v>
      </c>
      <c r="V100" s="223">
        <f>ROUND(E100*U100,2)</f>
        <v>2.52</v>
      </c>
      <c r="W100" s="223"/>
      <c r="X100" s="223" t="s">
        <v>184</v>
      </c>
      <c r="Y100" s="223" t="s">
        <v>160</v>
      </c>
      <c r="Z100" s="213"/>
      <c r="AA100" s="213"/>
      <c r="AB100" s="213"/>
      <c r="AC100" s="213"/>
      <c r="AD100" s="213"/>
      <c r="AE100" s="213"/>
      <c r="AF100" s="213"/>
      <c r="AG100" s="213" t="s">
        <v>185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47" t="s">
        <v>285</v>
      </c>
      <c r="D101" s="243"/>
      <c r="E101" s="243"/>
      <c r="F101" s="243"/>
      <c r="G101" s="24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162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65" t="s">
        <v>354</v>
      </c>
      <c r="D102" s="261"/>
      <c r="E102" s="262">
        <v>252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257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35">
        <v>37</v>
      </c>
      <c r="B103" s="236" t="s">
        <v>355</v>
      </c>
      <c r="C103" s="246" t="s">
        <v>356</v>
      </c>
      <c r="D103" s="237" t="s">
        <v>251</v>
      </c>
      <c r="E103" s="238">
        <v>383.2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 t="s">
        <v>252</v>
      </c>
      <c r="S103" s="240" t="s">
        <v>253</v>
      </c>
      <c r="T103" s="241" t="s">
        <v>253</v>
      </c>
      <c r="U103" s="223">
        <v>0.03</v>
      </c>
      <c r="V103" s="223">
        <f>ROUND(E103*U103,2)</f>
        <v>11.5</v>
      </c>
      <c r="W103" s="223"/>
      <c r="X103" s="223" t="s">
        <v>184</v>
      </c>
      <c r="Y103" s="223" t="s">
        <v>160</v>
      </c>
      <c r="Z103" s="213"/>
      <c r="AA103" s="213"/>
      <c r="AB103" s="213"/>
      <c r="AC103" s="213"/>
      <c r="AD103" s="213"/>
      <c r="AE103" s="213"/>
      <c r="AF103" s="213"/>
      <c r="AG103" s="213" t="s">
        <v>185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4" t="s">
        <v>357</v>
      </c>
      <c r="D104" s="263"/>
      <c r="E104" s="263"/>
      <c r="F104" s="263"/>
      <c r="G104" s="26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255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42" t="str">
        <f>C104</f>
        <v>nebo lesní půdy, s vodorovným přemístěním na hromady v místě upotřebení nebo na dočasné či trvalé skládky se složením</v>
      </c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5">
      <c r="A105" s="220"/>
      <c r="B105" s="221"/>
      <c r="C105" s="248" t="s">
        <v>308</v>
      </c>
      <c r="D105" s="244"/>
      <c r="E105" s="244"/>
      <c r="F105" s="244"/>
      <c r="G105" s="244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162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5">
      <c r="A106" s="220"/>
      <c r="B106" s="221"/>
      <c r="C106" s="265" t="s">
        <v>358</v>
      </c>
      <c r="D106" s="261"/>
      <c r="E106" s="262"/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257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x14ac:dyDescent="0.25">
      <c r="A107" s="228" t="s">
        <v>153</v>
      </c>
      <c r="B107" s="229" t="s">
        <v>115</v>
      </c>
      <c r="C107" s="245" t="s">
        <v>116</v>
      </c>
      <c r="D107" s="230"/>
      <c r="E107" s="231"/>
      <c r="F107" s="232"/>
      <c r="G107" s="232">
        <f>SUMIF(AG108:AG125,"&lt;&gt;NOR",G108:G125)</f>
        <v>0</v>
      </c>
      <c r="H107" s="232"/>
      <c r="I107" s="232">
        <f>SUM(I108:I125)</f>
        <v>0</v>
      </c>
      <c r="J107" s="232"/>
      <c r="K107" s="232">
        <f>SUM(K108:K125)</f>
        <v>0</v>
      </c>
      <c r="L107" s="232"/>
      <c r="M107" s="232">
        <f>SUM(M108:M125)</f>
        <v>0</v>
      </c>
      <c r="N107" s="231"/>
      <c r="O107" s="231">
        <f>SUM(O108:O125)</f>
        <v>0</v>
      </c>
      <c r="P107" s="231"/>
      <c r="Q107" s="231">
        <f>SUM(Q108:Q125)</f>
        <v>0</v>
      </c>
      <c r="R107" s="232"/>
      <c r="S107" s="232"/>
      <c r="T107" s="233"/>
      <c r="U107" s="227"/>
      <c r="V107" s="227">
        <f>SUM(V108:V125)</f>
        <v>3.6599999999999997</v>
      </c>
      <c r="W107" s="227"/>
      <c r="X107" s="227"/>
      <c r="Y107" s="227"/>
      <c r="AG107" t="s">
        <v>154</v>
      </c>
    </row>
    <row r="108" spans="1:60" outlineLevel="1" x14ac:dyDescent="0.25">
      <c r="A108" s="235">
        <v>38</v>
      </c>
      <c r="B108" s="236" t="s">
        <v>359</v>
      </c>
      <c r="C108" s="246" t="s">
        <v>360</v>
      </c>
      <c r="D108" s="237" t="s">
        <v>361</v>
      </c>
      <c r="E108" s="238">
        <v>16.632000000000001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 t="s">
        <v>298</v>
      </c>
      <c r="S108" s="240" t="s">
        <v>253</v>
      </c>
      <c r="T108" s="241" t="s">
        <v>253</v>
      </c>
      <c r="U108" s="223">
        <v>0.1</v>
      </c>
      <c r="V108" s="223">
        <f>ROUND(E108*U108,2)</f>
        <v>1.66</v>
      </c>
      <c r="W108" s="223"/>
      <c r="X108" s="223" t="s">
        <v>362</v>
      </c>
      <c r="Y108" s="223" t="s">
        <v>160</v>
      </c>
      <c r="Z108" s="213"/>
      <c r="AA108" s="213"/>
      <c r="AB108" s="213"/>
      <c r="AC108" s="213"/>
      <c r="AD108" s="213"/>
      <c r="AE108" s="213"/>
      <c r="AF108" s="213"/>
      <c r="AG108" s="213" t="s">
        <v>363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5">
      <c r="A109" s="220"/>
      <c r="B109" s="221"/>
      <c r="C109" s="264" t="s">
        <v>364</v>
      </c>
      <c r="D109" s="263"/>
      <c r="E109" s="263"/>
      <c r="F109" s="263"/>
      <c r="G109" s="26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255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48" t="s">
        <v>292</v>
      </c>
      <c r="D110" s="244"/>
      <c r="E110" s="244"/>
      <c r="F110" s="244"/>
      <c r="G110" s="244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162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0.399999999999999" outlineLevel="1" x14ac:dyDescent="0.25">
      <c r="A111" s="235">
        <v>39</v>
      </c>
      <c r="B111" s="236" t="s">
        <v>365</v>
      </c>
      <c r="C111" s="246" t="s">
        <v>366</v>
      </c>
      <c r="D111" s="237" t="s">
        <v>361</v>
      </c>
      <c r="E111" s="238">
        <v>16.632000000000001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 t="s">
        <v>298</v>
      </c>
      <c r="S111" s="240" t="s">
        <v>253</v>
      </c>
      <c r="T111" s="241" t="s">
        <v>253</v>
      </c>
      <c r="U111" s="223">
        <v>0.01</v>
      </c>
      <c r="V111" s="223">
        <f>ROUND(E111*U111,2)</f>
        <v>0.17</v>
      </c>
      <c r="W111" s="223"/>
      <c r="X111" s="223" t="s">
        <v>362</v>
      </c>
      <c r="Y111" s="223" t="s">
        <v>160</v>
      </c>
      <c r="Z111" s="213"/>
      <c r="AA111" s="213"/>
      <c r="AB111" s="213"/>
      <c r="AC111" s="213"/>
      <c r="AD111" s="213"/>
      <c r="AE111" s="213"/>
      <c r="AF111" s="213"/>
      <c r="AG111" s="213" t="s">
        <v>363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5">
      <c r="A112" s="220"/>
      <c r="B112" s="221"/>
      <c r="C112" s="247" t="s">
        <v>292</v>
      </c>
      <c r="D112" s="243"/>
      <c r="E112" s="243"/>
      <c r="F112" s="243"/>
      <c r="G112" s="24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162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35">
        <v>40</v>
      </c>
      <c r="B113" s="236" t="s">
        <v>367</v>
      </c>
      <c r="C113" s="246" t="s">
        <v>368</v>
      </c>
      <c r="D113" s="237" t="s">
        <v>361</v>
      </c>
      <c r="E113" s="238">
        <v>16.632000000000001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 t="s">
        <v>369</v>
      </c>
      <c r="S113" s="240" t="s">
        <v>253</v>
      </c>
      <c r="T113" s="241" t="s">
        <v>253</v>
      </c>
      <c r="U113" s="223">
        <v>0</v>
      </c>
      <c r="V113" s="223">
        <f>ROUND(E113*U113,2)</f>
        <v>0</v>
      </c>
      <c r="W113" s="223"/>
      <c r="X113" s="223" t="s">
        <v>362</v>
      </c>
      <c r="Y113" s="223" t="s">
        <v>160</v>
      </c>
      <c r="Z113" s="213"/>
      <c r="AA113" s="213"/>
      <c r="AB113" s="213"/>
      <c r="AC113" s="213"/>
      <c r="AD113" s="213"/>
      <c r="AE113" s="213"/>
      <c r="AF113" s="213"/>
      <c r="AG113" s="213" t="s">
        <v>363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5">
      <c r="A114" s="220"/>
      <c r="B114" s="221"/>
      <c r="C114" s="247" t="s">
        <v>292</v>
      </c>
      <c r="D114" s="243"/>
      <c r="E114" s="243"/>
      <c r="F114" s="243"/>
      <c r="G114" s="24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162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35">
        <v>41</v>
      </c>
      <c r="B115" s="236" t="s">
        <v>359</v>
      </c>
      <c r="C115" s="246" t="s">
        <v>360</v>
      </c>
      <c r="D115" s="237" t="s">
        <v>361</v>
      </c>
      <c r="E115" s="238">
        <v>16.632000000000001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 t="s">
        <v>298</v>
      </c>
      <c r="S115" s="240" t="s">
        <v>253</v>
      </c>
      <c r="T115" s="241" t="s">
        <v>253</v>
      </c>
      <c r="U115" s="223">
        <v>0.1</v>
      </c>
      <c r="V115" s="223">
        <f>ROUND(E115*U115,2)</f>
        <v>1.66</v>
      </c>
      <c r="W115" s="223"/>
      <c r="X115" s="223" t="s">
        <v>362</v>
      </c>
      <c r="Y115" s="223" t="s">
        <v>160</v>
      </c>
      <c r="Z115" s="213"/>
      <c r="AA115" s="213"/>
      <c r="AB115" s="213"/>
      <c r="AC115" s="213"/>
      <c r="AD115" s="213"/>
      <c r="AE115" s="213"/>
      <c r="AF115" s="213"/>
      <c r="AG115" s="213" t="s">
        <v>363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4" t="s">
        <v>364</v>
      </c>
      <c r="D116" s="263"/>
      <c r="E116" s="263"/>
      <c r="F116" s="263"/>
      <c r="G116" s="26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255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48" t="s">
        <v>292</v>
      </c>
      <c r="D117" s="244"/>
      <c r="E117" s="244"/>
      <c r="F117" s="244"/>
      <c r="G117" s="244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162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ht="20.399999999999999" outlineLevel="1" x14ac:dyDescent="0.25">
      <c r="A118" s="235">
        <v>42</v>
      </c>
      <c r="B118" s="236" t="s">
        <v>365</v>
      </c>
      <c r="C118" s="246" t="s">
        <v>366</v>
      </c>
      <c r="D118" s="237" t="s">
        <v>361</v>
      </c>
      <c r="E118" s="238">
        <v>16.632000000000001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 t="s">
        <v>298</v>
      </c>
      <c r="S118" s="240" t="s">
        <v>253</v>
      </c>
      <c r="T118" s="241" t="s">
        <v>253</v>
      </c>
      <c r="U118" s="223">
        <v>0.01</v>
      </c>
      <c r="V118" s="223">
        <f>ROUND(E118*U118,2)</f>
        <v>0.17</v>
      </c>
      <c r="W118" s="223"/>
      <c r="X118" s="223" t="s">
        <v>362</v>
      </c>
      <c r="Y118" s="223" t="s">
        <v>160</v>
      </c>
      <c r="Z118" s="213"/>
      <c r="AA118" s="213"/>
      <c r="AB118" s="213"/>
      <c r="AC118" s="213"/>
      <c r="AD118" s="213"/>
      <c r="AE118" s="213"/>
      <c r="AF118" s="213"/>
      <c r="AG118" s="213" t="s">
        <v>363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5">
      <c r="A119" s="220"/>
      <c r="B119" s="221"/>
      <c r="C119" s="247" t="s">
        <v>292</v>
      </c>
      <c r="D119" s="243"/>
      <c r="E119" s="243"/>
      <c r="F119" s="243"/>
      <c r="G119" s="24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162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0.399999999999999" outlineLevel="1" x14ac:dyDescent="0.25">
      <c r="A120" s="235">
        <v>43</v>
      </c>
      <c r="B120" s="236" t="s">
        <v>370</v>
      </c>
      <c r="C120" s="246" t="s">
        <v>371</v>
      </c>
      <c r="D120" s="237" t="s">
        <v>361</v>
      </c>
      <c r="E120" s="238">
        <v>16.632000000000001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 t="s">
        <v>369</v>
      </c>
      <c r="S120" s="240" t="s">
        <v>253</v>
      </c>
      <c r="T120" s="241" t="s">
        <v>253</v>
      </c>
      <c r="U120" s="223">
        <v>0</v>
      </c>
      <c r="V120" s="223">
        <f>ROUND(E120*U120,2)</f>
        <v>0</v>
      </c>
      <c r="W120" s="223"/>
      <c r="X120" s="223" t="s">
        <v>362</v>
      </c>
      <c r="Y120" s="223" t="s">
        <v>160</v>
      </c>
      <c r="Z120" s="213"/>
      <c r="AA120" s="213"/>
      <c r="AB120" s="213"/>
      <c r="AC120" s="213"/>
      <c r="AD120" s="213"/>
      <c r="AE120" s="213"/>
      <c r="AF120" s="213"/>
      <c r="AG120" s="213" t="s">
        <v>363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47" t="s">
        <v>292</v>
      </c>
      <c r="D121" s="243"/>
      <c r="E121" s="243"/>
      <c r="F121" s="243"/>
      <c r="G121" s="24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162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35">
        <v>44</v>
      </c>
      <c r="B122" s="236" t="s">
        <v>372</v>
      </c>
      <c r="C122" s="246" t="s">
        <v>373</v>
      </c>
      <c r="D122" s="237" t="s">
        <v>361</v>
      </c>
      <c r="E122" s="238">
        <v>498.96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 t="s">
        <v>298</v>
      </c>
      <c r="S122" s="240" t="s">
        <v>253</v>
      </c>
      <c r="T122" s="241" t="s">
        <v>253</v>
      </c>
      <c r="U122" s="223">
        <v>0</v>
      </c>
      <c r="V122" s="223">
        <f>ROUND(E122*U122,2)</f>
        <v>0</v>
      </c>
      <c r="W122" s="223"/>
      <c r="X122" s="223" t="s">
        <v>362</v>
      </c>
      <c r="Y122" s="223" t="s">
        <v>160</v>
      </c>
      <c r="Z122" s="213"/>
      <c r="AA122" s="213"/>
      <c r="AB122" s="213"/>
      <c r="AC122" s="213"/>
      <c r="AD122" s="213"/>
      <c r="AE122" s="213"/>
      <c r="AF122" s="213"/>
      <c r="AG122" s="213" t="s">
        <v>363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5">
      <c r="A123" s="220"/>
      <c r="B123" s="221"/>
      <c r="C123" s="247" t="s">
        <v>374</v>
      </c>
      <c r="D123" s="243"/>
      <c r="E123" s="243"/>
      <c r="F123" s="243"/>
      <c r="G123" s="24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162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35">
        <v>45</v>
      </c>
      <c r="B124" s="236" t="s">
        <v>372</v>
      </c>
      <c r="C124" s="246" t="s">
        <v>373</v>
      </c>
      <c r="D124" s="237" t="s">
        <v>361</v>
      </c>
      <c r="E124" s="238">
        <v>498.96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 t="s">
        <v>298</v>
      </c>
      <c r="S124" s="240" t="s">
        <v>253</v>
      </c>
      <c r="T124" s="241" t="s">
        <v>253</v>
      </c>
      <c r="U124" s="223">
        <v>0</v>
      </c>
      <c r="V124" s="223">
        <f>ROUND(E124*U124,2)</f>
        <v>0</v>
      </c>
      <c r="W124" s="223"/>
      <c r="X124" s="223" t="s">
        <v>362</v>
      </c>
      <c r="Y124" s="223" t="s">
        <v>160</v>
      </c>
      <c r="Z124" s="213"/>
      <c r="AA124" s="213"/>
      <c r="AB124" s="213"/>
      <c r="AC124" s="213"/>
      <c r="AD124" s="213"/>
      <c r="AE124" s="213"/>
      <c r="AF124" s="213"/>
      <c r="AG124" s="213" t="s">
        <v>363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5">
      <c r="A125" s="220"/>
      <c r="B125" s="221"/>
      <c r="C125" s="247" t="s">
        <v>292</v>
      </c>
      <c r="D125" s="243"/>
      <c r="E125" s="243"/>
      <c r="F125" s="243"/>
      <c r="G125" s="24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162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x14ac:dyDescent="0.25">
      <c r="A126" s="3"/>
      <c r="B126" s="4"/>
      <c r="C126" s="249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AE126">
        <v>12</v>
      </c>
      <c r="AF126">
        <v>21</v>
      </c>
      <c r="AG126" t="s">
        <v>139</v>
      </c>
    </row>
    <row r="127" spans="1:60" x14ac:dyDescent="0.25">
      <c r="A127" s="216"/>
      <c r="B127" s="217" t="s">
        <v>29</v>
      </c>
      <c r="C127" s="250"/>
      <c r="D127" s="218"/>
      <c r="E127" s="219"/>
      <c r="F127" s="219"/>
      <c r="G127" s="234">
        <f>G8+G107</f>
        <v>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f>SUMIF(L7:L125,AE126,G7:G125)</f>
        <v>0</v>
      </c>
      <c r="AF127">
        <f>SUMIF(L7:L125,AF126,G7:G125)</f>
        <v>0</v>
      </c>
      <c r="AG127" t="s">
        <v>164</v>
      </c>
    </row>
    <row r="128" spans="1:60" x14ac:dyDescent="0.25">
      <c r="C128" s="251"/>
      <c r="D128" s="10"/>
      <c r="AG128" t="s">
        <v>180</v>
      </c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59">
    <mergeCell ref="C117:G117"/>
    <mergeCell ref="C119:G119"/>
    <mergeCell ref="C121:G121"/>
    <mergeCell ref="C123:G123"/>
    <mergeCell ref="C125:G125"/>
    <mergeCell ref="C105:G105"/>
    <mergeCell ref="C109:G109"/>
    <mergeCell ref="C110:G110"/>
    <mergeCell ref="C112:G112"/>
    <mergeCell ref="C114:G114"/>
    <mergeCell ref="C116:G116"/>
    <mergeCell ref="C90:G90"/>
    <mergeCell ref="C94:G94"/>
    <mergeCell ref="C95:G95"/>
    <mergeCell ref="C99:G99"/>
    <mergeCell ref="C101:G101"/>
    <mergeCell ref="C104:G104"/>
    <mergeCell ref="C76:G76"/>
    <mergeCell ref="C79:G79"/>
    <mergeCell ref="C81:G81"/>
    <mergeCell ref="C84:G84"/>
    <mergeCell ref="C87:G87"/>
    <mergeCell ref="C89:G89"/>
    <mergeCell ref="C64:G64"/>
    <mergeCell ref="C65:G65"/>
    <mergeCell ref="C68:G68"/>
    <mergeCell ref="C69:G69"/>
    <mergeCell ref="C71:G71"/>
    <mergeCell ref="C74:G74"/>
    <mergeCell ref="C51:G51"/>
    <mergeCell ref="C53:G53"/>
    <mergeCell ref="C56:G56"/>
    <mergeCell ref="C58:G58"/>
    <mergeCell ref="C59:G59"/>
    <mergeCell ref="C62:G62"/>
    <mergeCell ref="C39:G39"/>
    <mergeCell ref="C40:G40"/>
    <mergeCell ref="C42:G42"/>
    <mergeCell ref="C45:G45"/>
    <mergeCell ref="C47:G47"/>
    <mergeCell ref="C49:G49"/>
    <mergeCell ref="C29:G29"/>
    <mergeCell ref="C31:G31"/>
    <mergeCell ref="C32:G32"/>
    <mergeCell ref="C34:G34"/>
    <mergeCell ref="C35:G35"/>
    <mergeCell ref="C37:G37"/>
    <mergeCell ref="C17:G17"/>
    <mergeCell ref="C19:G19"/>
    <mergeCell ref="C22:G22"/>
    <mergeCell ref="C24:G24"/>
    <mergeCell ref="C26:G26"/>
    <mergeCell ref="C28:G28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128" activePane="bottomLeft" state="frozen"/>
      <selection pane="bottomLeft" activeCell="C2" sqref="C2:G2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56</v>
      </c>
      <c r="C4" s="205" t="s">
        <v>57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86</v>
      </c>
      <c r="C8" s="245" t="s">
        <v>87</v>
      </c>
      <c r="D8" s="230"/>
      <c r="E8" s="231"/>
      <c r="F8" s="232"/>
      <c r="G8" s="232">
        <f>SUMIF(AG9:AG82,"&lt;&gt;NOR",G9:G82)</f>
        <v>0</v>
      </c>
      <c r="H8" s="232"/>
      <c r="I8" s="232">
        <f>SUM(I9:I82)</f>
        <v>0</v>
      </c>
      <c r="J8" s="232"/>
      <c r="K8" s="232">
        <f>SUM(K9:K82)</f>
        <v>0</v>
      </c>
      <c r="L8" s="232"/>
      <c r="M8" s="232">
        <f>SUM(M9:M82)</f>
        <v>0</v>
      </c>
      <c r="N8" s="231"/>
      <c r="O8" s="231">
        <f>SUM(O9:O82)</f>
        <v>32.9</v>
      </c>
      <c r="P8" s="231"/>
      <c r="Q8" s="231">
        <f>SUM(Q9:Q82)</f>
        <v>0</v>
      </c>
      <c r="R8" s="232"/>
      <c r="S8" s="232"/>
      <c r="T8" s="233"/>
      <c r="U8" s="227"/>
      <c r="V8" s="227">
        <f>SUM(V9:V82)</f>
        <v>157.72</v>
      </c>
      <c r="W8" s="227"/>
      <c r="X8" s="227"/>
      <c r="Y8" s="227"/>
      <c r="AG8" t="s">
        <v>154</v>
      </c>
    </row>
    <row r="9" spans="1:60" outlineLevel="1" x14ac:dyDescent="0.25">
      <c r="A9" s="235">
        <v>1</v>
      </c>
      <c r="B9" s="236" t="s">
        <v>375</v>
      </c>
      <c r="C9" s="246" t="s">
        <v>376</v>
      </c>
      <c r="D9" s="237" t="s">
        <v>251</v>
      </c>
      <c r="E9" s="238">
        <v>0.44850000000000001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252</v>
      </c>
      <c r="S9" s="240" t="s">
        <v>253</v>
      </c>
      <c r="T9" s="241" t="s">
        <v>253</v>
      </c>
      <c r="U9" s="223">
        <v>0.3</v>
      </c>
      <c r="V9" s="223">
        <f>ROUND(E9*U9,2)</f>
        <v>0.13</v>
      </c>
      <c r="W9" s="223"/>
      <c r="X9" s="223" t="s">
        <v>184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185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4" t="s">
        <v>377</v>
      </c>
      <c r="D10" s="263"/>
      <c r="E10" s="263"/>
      <c r="F10" s="263"/>
      <c r="G10" s="26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5" t="s">
        <v>378</v>
      </c>
      <c r="D11" s="261"/>
      <c r="E11" s="262"/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257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65" t="s">
        <v>379</v>
      </c>
      <c r="D12" s="261"/>
      <c r="E12" s="262"/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257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65" t="s">
        <v>380</v>
      </c>
      <c r="D13" s="261"/>
      <c r="E13" s="262">
        <v>0.45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257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5">
        <v>2</v>
      </c>
      <c r="B14" s="236" t="s">
        <v>381</v>
      </c>
      <c r="C14" s="246" t="s">
        <v>382</v>
      </c>
      <c r="D14" s="237" t="s">
        <v>251</v>
      </c>
      <c r="E14" s="238">
        <v>0.44850000000000001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 t="s">
        <v>252</v>
      </c>
      <c r="S14" s="240" t="s">
        <v>253</v>
      </c>
      <c r="T14" s="241" t="s">
        <v>253</v>
      </c>
      <c r="U14" s="223">
        <v>10.583</v>
      </c>
      <c r="V14" s="223">
        <f>ROUND(E14*U14,2)</f>
        <v>4.75</v>
      </c>
      <c r="W14" s="223"/>
      <c r="X14" s="223" t="s">
        <v>184</v>
      </c>
      <c r="Y14" s="223" t="s">
        <v>160</v>
      </c>
      <c r="Z14" s="213"/>
      <c r="AA14" s="213"/>
      <c r="AB14" s="213"/>
      <c r="AC14" s="213"/>
      <c r="AD14" s="213"/>
      <c r="AE14" s="213"/>
      <c r="AF14" s="213"/>
      <c r="AG14" s="213" t="s">
        <v>185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1" outlineLevel="2" x14ac:dyDescent="0.25">
      <c r="A15" s="220"/>
      <c r="B15" s="221"/>
      <c r="C15" s="264" t="s">
        <v>383</v>
      </c>
      <c r="D15" s="263"/>
      <c r="E15" s="263"/>
      <c r="F15" s="263"/>
      <c r="G15" s="26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255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2" t="str">
        <f>C15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3</v>
      </c>
      <c r="B16" s="236" t="s">
        <v>384</v>
      </c>
      <c r="C16" s="246" t="s">
        <v>385</v>
      </c>
      <c r="D16" s="237" t="s">
        <v>251</v>
      </c>
      <c r="E16" s="238">
        <v>0.44850000000000001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1.9220000000000001E-2</v>
      </c>
      <c r="O16" s="238">
        <f>ROUND(E16*N16,2)</f>
        <v>0.01</v>
      </c>
      <c r="P16" s="238">
        <v>0</v>
      </c>
      <c r="Q16" s="238">
        <f>ROUND(E16*P16,2)</f>
        <v>0</v>
      </c>
      <c r="R16" s="240" t="s">
        <v>252</v>
      </c>
      <c r="S16" s="240" t="s">
        <v>253</v>
      </c>
      <c r="T16" s="241" t="s">
        <v>253</v>
      </c>
      <c r="U16" s="223">
        <v>1.5863</v>
      </c>
      <c r="V16" s="223">
        <f>ROUND(E16*U16,2)</f>
        <v>0.71</v>
      </c>
      <c r="W16" s="223"/>
      <c r="X16" s="223" t="s">
        <v>184</v>
      </c>
      <c r="Y16" s="223" t="s">
        <v>160</v>
      </c>
      <c r="Z16" s="213"/>
      <c r="AA16" s="213"/>
      <c r="AB16" s="213"/>
      <c r="AC16" s="213"/>
      <c r="AD16" s="213"/>
      <c r="AE16" s="213"/>
      <c r="AF16" s="213"/>
      <c r="AG16" s="213" t="s">
        <v>185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2" x14ac:dyDescent="0.25">
      <c r="A17" s="220"/>
      <c r="B17" s="221"/>
      <c r="C17" s="264" t="s">
        <v>377</v>
      </c>
      <c r="D17" s="263"/>
      <c r="E17" s="263"/>
      <c r="F17" s="263"/>
      <c r="G17" s="26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255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5" t="s">
        <v>378</v>
      </c>
      <c r="D18" s="261"/>
      <c r="E18" s="262"/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257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65" t="s">
        <v>379</v>
      </c>
      <c r="D19" s="261"/>
      <c r="E19" s="262"/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257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 x14ac:dyDescent="0.25">
      <c r="A20" s="220"/>
      <c r="B20" s="221"/>
      <c r="C20" s="265" t="s">
        <v>386</v>
      </c>
      <c r="D20" s="261"/>
      <c r="E20" s="262">
        <v>0.45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257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4</v>
      </c>
      <c r="B21" s="236" t="s">
        <v>387</v>
      </c>
      <c r="C21" s="246" t="s">
        <v>388</v>
      </c>
      <c r="D21" s="237" t="s">
        <v>251</v>
      </c>
      <c r="E21" s="238">
        <v>0.44850000000000001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252</v>
      </c>
      <c r="S21" s="240" t="s">
        <v>253</v>
      </c>
      <c r="T21" s="241" t="s">
        <v>253</v>
      </c>
      <c r="U21" s="223">
        <v>19.922000000000001</v>
      </c>
      <c r="V21" s="223">
        <f>ROUND(E21*U21,2)</f>
        <v>8.94</v>
      </c>
      <c r="W21" s="223"/>
      <c r="X21" s="223" t="s">
        <v>184</v>
      </c>
      <c r="Y21" s="223" t="s">
        <v>160</v>
      </c>
      <c r="Z21" s="213"/>
      <c r="AA21" s="213"/>
      <c r="AB21" s="213"/>
      <c r="AC21" s="213"/>
      <c r="AD21" s="213"/>
      <c r="AE21" s="213"/>
      <c r="AF21" s="213"/>
      <c r="AG21" s="213" t="s">
        <v>185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4" t="s">
        <v>383</v>
      </c>
      <c r="D22" s="263"/>
      <c r="E22" s="263"/>
      <c r="F22" s="263"/>
      <c r="G22" s="26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255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5</v>
      </c>
      <c r="B23" s="236" t="s">
        <v>389</v>
      </c>
      <c r="C23" s="246" t="s">
        <v>390</v>
      </c>
      <c r="D23" s="237" t="s">
        <v>251</v>
      </c>
      <c r="E23" s="238">
        <v>2.2425000000000002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252</v>
      </c>
      <c r="S23" s="240" t="s">
        <v>253</v>
      </c>
      <c r="T23" s="241" t="s">
        <v>253</v>
      </c>
      <c r="U23" s="223">
        <v>0.496</v>
      </c>
      <c r="V23" s="223">
        <f>ROUND(E23*U23,2)</f>
        <v>1.1100000000000001</v>
      </c>
      <c r="W23" s="223"/>
      <c r="X23" s="223" t="s">
        <v>184</v>
      </c>
      <c r="Y23" s="223" t="s">
        <v>160</v>
      </c>
      <c r="Z23" s="213"/>
      <c r="AA23" s="213"/>
      <c r="AB23" s="213"/>
      <c r="AC23" s="213"/>
      <c r="AD23" s="213"/>
      <c r="AE23" s="213"/>
      <c r="AF23" s="213"/>
      <c r="AG23" s="213" t="s">
        <v>185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4" t="s">
        <v>377</v>
      </c>
      <c r="D24" s="263"/>
      <c r="E24" s="263"/>
      <c r="F24" s="263"/>
      <c r="G24" s="26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255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5" t="s">
        <v>378</v>
      </c>
      <c r="D25" s="261"/>
      <c r="E25" s="262"/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257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5">
      <c r="A26" s="220"/>
      <c r="B26" s="221"/>
      <c r="C26" s="265" t="s">
        <v>379</v>
      </c>
      <c r="D26" s="261"/>
      <c r="E26" s="262"/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257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65" t="s">
        <v>391</v>
      </c>
      <c r="D27" s="261"/>
      <c r="E27" s="262">
        <v>2.2400000000000002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257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5">
        <v>6</v>
      </c>
      <c r="B28" s="236" t="s">
        <v>392</v>
      </c>
      <c r="C28" s="246" t="s">
        <v>393</v>
      </c>
      <c r="D28" s="237" t="s">
        <v>251</v>
      </c>
      <c r="E28" s="238">
        <v>2.2425000000000002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 t="s">
        <v>252</v>
      </c>
      <c r="S28" s="240" t="s">
        <v>253</v>
      </c>
      <c r="T28" s="241" t="s">
        <v>253</v>
      </c>
      <c r="U28" s="223">
        <v>7.5220000000000002</v>
      </c>
      <c r="V28" s="223">
        <f>ROUND(E28*U28,2)</f>
        <v>16.87</v>
      </c>
      <c r="W28" s="223"/>
      <c r="X28" s="223" t="s">
        <v>184</v>
      </c>
      <c r="Y28" s="223" t="s">
        <v>160</v>
      </c>
      <c r="Z28" s="213"/>
      <c r="AA28" s="213"/>
      <c r="AB28" s="213"/>
      <c r="AC28" s="213"/>
      <c r="AD28" s="213"/>
      <c r="AE28" s="213"/>
      <c r="AF28" s="213"/>
      <c r="AG28" s="213" t="s">
        <v>185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1" outlineLevel="2" x14ac:dyDescent="0.25">
      <c r="A29" s="220"/>
      <c r="B29" s="221"/>
      <c r="C29" s="264" t="s">
        <v>383</v>
      </c>
      <c r="D29" s="263"/>
      <c r="E29" s="263"/>
      <c r="F29" s="263"/>
      <c r="G29" s="26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255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2" t="str">
        <f>C29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7</v>
      </c>
      <c r="B30" s="236" t="s">
        <v>394</v>
      </c>
      <c r="C30" s="246" t="s">
        <v>395</v>
      </c>
      <c r="D30" s="237" t="s">
        <v>251</v>
      </c>
      <c r="E30" s="238">
        <v>3.1395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252</v>
      </c>
      <c r="S30" s="240" t="s">
        <v>253</v>
      </c>
      <c r="T30" s="241" t="s">
        <v>253</v>
      </c>
      <c r="U30" s="223">
        <v>0.48399999999999999</v>
      </c>
      <c r="V30" s="223">
        <f>ROUND(E30*U30,2)</f>
        <v>1.52</v>
      </c>
      <c r="W30" s="223"/>
      <c r="X30" s="223" t="s">
        <v>184</v>
      </c>
      <c r="Y30" s="223" t="s">
        <v>160</v>
      </c>
      <c r="Z30" s="213"/>
      <c r="AA30" s="213"/>
      <c r="AB30" s="213"/>
      <c r="AC30" s="213"/>
      <c r="AD30" s="213"/>
      <c r="AE30" s="213"/>
      <c r="AF30" s="213"/>
      <c r="AG30" s="213" t="s">
        <v>185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4" t="s">
        <v>396</v>
      </c>
      <c r="D31" s="263"/>
      <c r="E31" s="263"/>
      <c r="F31" s="263"/>
      <c r="G31" s="26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255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bez naložení do dopravní nádoby, ale s vyprázdněním dopravní nádoby na hromadu nebo na dopravní prostředek,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5" t="s">
        <v>397</v>
      </c>
      <c r="D32" s="261"/>
      <c r="E32" s="262">
        <v>3.14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257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8</v>
      </c>
      <c r="B33" s="236" t="s">
        <v>314</v>
      </c>
      <c r="C33" s="246" t="s">
        <v>315</v>
      </c>
      <c r="D33" s="237" t="s">
        <v>251</v>
      </c>
      <c r="E33" s="238">
        <v>3.1395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252</v>
      </c>
      <c r="S33" s="240" t="s">
        <v>253</v>
      </c>
      <c r="T33" s="241" t="s">
        <v>253</v>
      </c>
      <c r="U33" s="223">
        <v>1.2E-2</v>
      </c>
      <c r="V33" s="223">
        <f>ROUND(E33*U33,2)</f>
        <v>0.04</v>
      </c>
      <c r="W33" s="223"/>
      <c r="X33" s="223" t="s">
        <v>184</v>
      </c>
      <c r="Y33" s="223" t="s">
        <v>160</v>
      </c>
      <c r="Z33" s="213"/>
      <c r="AA33" s="213"/>
      <c r="AB33" s="213"/>
      <c r="AC33" s="213"/>
      <c r="AD33" s="213"/>
      <c r="AE33" s="213"/>
      <c r="AF33" s="213"/>
      <c r="AG33" s="213" t="s">
        <v>185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4" t="s">
        <v>316</v>
      </c>
      <c r="D34" s="263"/>
      <c r="E34" s="263"/>
      <c r="F34" s="263"/>
      <c r="G34" s="26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255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0.399999999999999" outlineLevel="1" x14ac:dyDescent="0.25">
      <c r="A35" s="252">
        <v>9</v>
      </c>
      <c r="B35" s="253" t="s">
        <v>318</v>
      </c>
      <c r="C35" s="259" t="s">
        <v>319</v>
      </c>
      <c r="D35" s="254" t="s">
        <v>251</v>
      </c>
      <c r="E35" s="255">
        <v>3.1395</v>
      </c>
      <c r="F35" s="256"/>
      <c r="G35" s="257">
        <f>ROUND(E35*F35,2)</f>
        <v>0</v>
      </c>
      <c r="H35" s="256"/>
      <c r="I35" s="257">
        <f>ROUND(E35*H35,2)</f>
        <v>0</v>
      </c>
      <c r="J35" s="256"/>
      <c r="K35" s="257">
        <f>ROUND(E35*J35,2)</f>
        <v>0</v>
      </c>
      <c r="L35" s="257">
        <v>21</v>
      </c>
      <c r="M35" s="257">
        <f>G35*(1+L35/100)</f>
        <v>0</v>
      </c>
      <c r="N35" s="255">
        <v>0</v>
      </c>
      <c r="O35" s="255">
        <f>ROUND(E35*N35,2)</f>
        <v>0</v>
      </c>
      <c r="P35" s="255">
        <v>0</v>
      </c>
      <c r="Q35" s="255">
        <f>ROUND(E35*P35,2)</f>
        <v>0</v>
      </c>
      <c r="R35" s="257" t="s">
        <v>252</v>
      </c>
      <c r="S35" s="257" t="s">
        <v>253</v>
      </c>
      <c r="T35" s="258" t="s">
        <v>253</v>
      </c>
      <c r="U35" s="223">
        <v>0.89</v>
      </c>
      <c r="V35" s="223">
        <f>ROUND(E35*U35,2)</f>
        <v>2.79</v>
      </c>
      <c r="W35" s="223"/>
      <c r="X35" s="223" t="s">
        <v>184</v>
      </c>
      <c r="Y35" s="223" t="s">
        <v>160</v>
      </c>
      <c r="Z35" s="213"/>
      <c r="AA35" s="213"/>
      <c r="AB35" s="213"/>
      <c r="AC35" s="213"/>
      <c r="AD35" s="213"/>
      <c r="AE35" s="213"/>
      <c r="AF35" s="213"/>
      <c r="AG35" s="213" t="s">
        <v>185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10</v>
      </c>
      <c r="B36" s="236" t="s">
        <v>398</v>
      </c>
      <c r="C36" s="246" t="s">
        <v>399</v>
      </c>
      <c r="D36" s="237" t="s">
        <v>251</v>
      </c>
      <c r="E36" s="238">
        <v>6.7275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252</v>
      </c>
      <c r="S36" s="240" t="s">
        <v>253</v>
      </c>
      <c r="T36" s="241" t="s">
        <v>253</v>
      </c>
      <c r="U36" s="223">
        <v>0.48499999999999999</v>
      </c>
      <c r="V36" s="223">
        <f>ROUND(E36*U36,2)</f>
        <v>3.26</v>
      </c>
      <c r="W36" s="223"/>
      <c r="X36" s="223" t="s">
        <v>184</v>
      </c>
      <c r="Y36" s="223" t="s">
        <v>160</v>
      </c>
      <c r="Z36" s="213"/>
      <c r="AA36" s="213"/>
      <c r="AB36" s="213"/>
      <c r="AC36" s="213"/>
      <c r="AD36" s="213"/>
      <c r="AE36" s="213"/>
      <c r="AF36" s="213"/>
      <c r="AG36" s="213" t="s">
        <v>185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64" t="s">
        <v>377</v>
      </c>
      <c r="D37" s="263"/>
      <c r="E37" s="263"/>
      <c r="F37" s="263"/>
      <c r="G37" s="26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255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5" t="s">
        <v>378</v>
      </c>
      <c r="D38" s="261"/>
      <c r="E38" s="262"/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257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65" t="s">
        <v>379</v>
      </c>
      <c r="D39" s="261"/>
      <c r="E39" s="262"/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257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65" t="s">
        <v>400</v>
      </c>
      <c r="D40" s="261"/>
      <c r="E40" s="262">
        <v>6.73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257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11</v>
      </c>
      <c r="B41" s="236" t="s">
        <v>401</v>
      </c>
      <c r="C41" s="246" t="s">
        <v>402</v>
      </c>
      <c r="D41" s="237" t="s">
        <v>251</v>
      </c>
      <c r="E41" s="238">
        <v>6.7275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252</v>
      </c>
      <c r="S41" s="240" t="s">
        <v>253</v>
      </c>
      <c r="T41" s="241" t="s">
        <v>253</v>
      </c>
      <c r="U41" s="223">
        <v>0.14829999999999999</v>
      </c>
      <c r="V41" s="223">
        <f>ROUND(E41*U41,2)</f>
        <v>1</v>
      </c>
      <c r="W41" s="223"/>
      <c r="X41" s="223" t="s">
        <v>184</v>
      </c>
      <c r="Y41" s="223" t="s">
        <v>160</v>
      </c>
      <c r="Z41" s="213"/>
      <c r="AA41" s="213"/>
      <c r="AB41" s="213"/>
      <c r="AC41" s="213"/>
      <c r="AD41" s="213"/>
      <c r="AE41" s="213"/>
      <c r="AF41" s="213"/>
      <c r="AG41" s="213" t="s">
        <v>185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21" outlineLevel="2" x14ac:dyDescent="0.25">
      <c r="A42" s="220"/>
      <c r="B42" s="221"/>
      <c r="C42" s="264" t="s">
        <v>377</v>
      </c>
      <c r="D42" s="263"/>
      <c r="E42" s="263"/>
      <c r="F42" s="263"/>
      <c r="G42" s="26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255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42" t="str">
        <f>C42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12</v>
      </c>
      <c r="B43" s="236" t="s">
        <v>403</v>
      </c>
      <c r="C43" s="246" t="s">
        <v>404</v>
      </c>
      <c r="D43" s="237" t="s">
        <v>251</v>
      </c>
      <c r="E43" s="238">
        <v>9.8670000000000009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252</v>
      </c>
      <c r="S43" s="240" t="s">
        <v>253</v>
      </c>
      <c r="T43" s="241" t="s">
        <v>253</v>
      </c>
      <c r="U43" s="223">
        <v>0.36499999999999999</v>
      </c>
      <c r="V43" s="223">
        <f>ROUND(E43*U43,2)</f>
        <v>3.6</v>
      </c>
      <c r="W43" s="223"/>
      <c r="X43" s="223" t="s">
        <v>184</v>
      </c>
      <c r="Y43" s="223" t="s">
        <v>160</v>
      </c>
      <c r="Z43" s="213"/>
      <c r="AA43" s="213"/>
      <c r="AB43" s="213"/>
      <c r="AC43" s="213"/>
      <c r="AD43" s="213"/>
      <c r="AE43" s="213"/>
      <c r="AF43" s="213"/>
      <c r="AG43" s="213" t="s">
        <v>185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1" outlineLevel="2" x14ac:dyDescent="0.25">
      <c r="A44" s="220"/>
      <c r="B44" s="221"/>
      <c r="C44" s="264" t="s">
        <v>377</v>
      </c>
      <c r="D44" s="263"/>
      <c r="E44" s="263"/>
      <c r="F44" s="263"/>
      <c r="G44" s="26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255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65" t="s">
        <v>378</v>
      </c>
      <c r="D45" s="261"/>
      <c r="E45" s="262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257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65" t="s">
        <v>379</v>
      </c>
      <c r="D46" s="261"/>
      <c r="E46" s="262"/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257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65" t="s">
        <v>405</v>
      </c>
      <c r="D47" s="261"/>
      <c r="E47" s="262">
        <v>9.8699999999999992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257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5">
        <v>13</v>
      </c>
      <c r="B48" s="236" t="s">
        <v>406</v>
      </c>
      <c r="C48" s="246" t="s">
        <v>407</v>
      </c>
      <c r="D48" s="237" t="s">
        <v>251</v>
      </c>
      <c r="E48" s="238">
        <v>9.8670000000000009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 t="s">
        <v>252</v>
      </c>
      <c r="S48" s="240" t="s">
        <v>253</v>
      </c>
      <c r="T48" s="241" t="s">
        <v>253</v>
      </c>
      <c r="U48" s="223">
        <v>8.4000000000000005E-2</v>
      </c>
      <c r="V48" s="223">
        <f>ROUND(E48*U48,2)</f>
        <v>0.83</v>
      </c>
      <c r="W48" s="223"/>
      <c r="X48" s="223" t="s">
        <v>184</v>
      </c>
      <c r="Y48" s="223" t="s">
        <v>160</v>
      </c>
      <c r="Z48" s="213"/>
      <c r="AA48" s="213"/>
      <c r="AB48" s="213"/>
      <c r="AC48" s="213"/>
      <c r="AD48" s="213"/>
      <c r="AE48" s="213"/>
      <c r="AF48" s="213"/>
      <c r="AG48" s="213" t="s">
        <v>185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21" outlineLevel="2" x14ac:dyDescent="0.25">
      <c r="A49" s="220"/>
      <c r="B49" s="221"/>
      <c r="C49" s="264" t="s">
        <v>377</v>
      </c>
      <c r="D49" s="263"/>
      <c r="E49" s="263"/>
      <c r="F49" s="263"/>
      <c r="G49" s="26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255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42" t="str">
        <f>C49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5">
        <v>14</v>
      </c>
      <c r="B50" s="236" t="s">
        <v>408</v>
      </c>
      <c r="C50" s="246" t="s">
        <v>409</v>
      </c>
      <c r="D50" s="237" t="s">
        <v>410</v>
      </c>
      <c r="E50" s="238">
        <v>10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 t="s">
        <v>261</v>
      </c>
      <c r="S50" s="240" t="s">
        <v>253</v>
      </c>
      <c r="T50" s="241" t="s">
        <v>253</v>
      </c>
      <c r="U50" s="223">
        <v>0.20300000000000001</v>
      </c>
      <c r="V50" s="223">
        <f>ROUND(E50*U50,2)</f>
        <v>2.0299999999999998</v>
      </c>
      <c r="W50" s="223"/>
      <c r="X50" s="223" t="s">
        <v>343</v>
      </c>
      <c r="Y50" s="223" t="s">
        <v>160</v>
      </c>
      <c r="Z50" s="213"/>
      <c r="AA50" s="213"/>
      <c r="AB50" s="213"/>
      <c r="AC50" s="213"/>
      <c r="AD50" s="213"/>
      <c r="AE50" s="213"/>
      <c r="AF50" s="213"/>
      <c r="AG50" s="213" t="s">
        <v>344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64" t="s">
        <v>411</v>
      </c>
      <c r="D51" s="263"/>
      <c r="E51" s="263"/>
      <c r="F51" s="263"/>
      <c r="G51" s="26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255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15</v>
      </c>
      <c r="B52" s="236" t="s">
        <v>412</v>
      </c>
      <c r="C52" s="246" t="s">
        <v>413</v>
      </c>
      <c r="D52" s="237" t="s">
        <v>251</v>
      </c>
      <c r="E52" s="238">
        <v>18.25752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252</v>
      </c>
      <c r="S52" s="240" t="s">
        <v>253</v>
      </c>
      <c r="T52" s="241" t="s">
        <v>253</v>
      </c>
      <c r="U52" s="223">
        <v>1.59</v>
      </c>
      <c r="V52" s="223">
        <f>ROUND(E52*U52,2)</f>
        <v>29.03</v>
      </c>
      <c r="W52" s="223"/>
      <c r="X52" s="223" t="s">
        <v>184</v>
      </c>
      <c r="Y52" s="223" t="s">
        <v>160</v>
      </c>
      <c r="Z52" s="213"/>
      <c r="AA52" s="213"/>
      <c r="AB52" s="213"/>
      <c r="AC52" s="213"/>
      <c r="AD52" s="213"/>
      <c r="AE52" s="213"/>
      <c r="AF52" s="213"/>
      <c r="AG52" s="213" t="s">
        <v>185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1" outlineLevel="2" x14ac:dyDescent="0.25">
      <c r="A53" s="220"/>
      <c r="B53" s="221"/>
      <c r="C53" s="264" t="s">
        <v>414</v>
      </c>
      <c r="D53" s="263"/>
      <c r="E53" s="263"/>
      <c r="F53" s="263"/>
      <c r="G53" s="26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255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sypaninou z vhodných hornin tř. 1 - 4 nebo materiálem připraveným podél výkopu ve vzdálenosti do 3 m od jeho kraje, pro jakoukoliv hloubku výkopu a jakoukoliv míru zhutnění,</v>
      </c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65" t="s">
        <v>415</v>
      </c>
      <c r="D54" s="261"/>
      <c r="E54" s="262">
        <v>19.2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257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65" t="s">
        <v>416</v>
      </c>
      <c r="D55" s="261"/>
      <c r="E55" s="262">
        <v>-0.94247999999999998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257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35">
        <v>16</v>
      </c>
      <c r="B56" s="236" t="s">
        <v>417</v>
      </c>
      <c r="C56" s="246" t="s">
        <v>418</v>
      </c>
      <c r="D56" s="237" t="s">
        <v>251</v>
      </c>
      <c r="E56" s="238">
        <v>21.873380000000001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 t="s">
        <v>252</v>
      </c>
      <c r="S56" s="240" t="s">
        <v>253</v>
      </c>
      <c r="T56" s="241" t="s">
        <v>253</v>
      </c>
      <c r="U56" s="223">
        <v>0.20200000000000001</v>
      </c>
      <c r="V56" s="223">
        <f>ROUND(E56*U56,2)</f>
        <v>4.42</v>
      </c>
      <c r="W56" s="223"/>
      <c r="X56" s="223" t="s">
        <v>184</v>
      </c>
      <c r="Y56" s="223" t="s">
        <v>160</v>
      </c>
      <c r="Z56" s="213"/>
      <c r="AA56" s="213"/>
      <c r="AB56" s="213"/>
      <c r="AC56" s="213"/>
      <c r="AD56" s="213"/>
      <c r="AE56" s="213"/>
      <c r="AF56" s="213"/>
      <c r="AG56" s="213" t="s">
        <v>185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5">
      <c r="A57" s="220"/>
      <c r="B57" s="221"/>
      <c r="C57" s="264" t="s">
        <v>419</v>
      </c>
      <c r="D57" s="263"/>
      <c r="E57" s="263"/>
      <c r="F57" s="263"/>
      <c r="G57" s="26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255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5" t="s">
        <v>420</v>
      </c>
      <c r="D58" s="261"/>
      <c r="E58" s="262">
        <v>21.87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257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5">
        <v>17</v>
      </c>
      <c r="B59" s="236" t="s">
        <v>421</v>
      </c>
      <c r="C59" s="246" t="s">
        <v>422</v>
      </c>
      <c r="D59" s="237" t="s">
        <v>251</v>
      </c>
      <c r="E59" s="238">
        <v>25.116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252</v>
      </c>
      <c r="S59" s="240" t="s">
        <v>253</v>
      </c>
      <c r="T59" s="241" t="s">
        <v>253</v>
      </c>
      <c r="U59" s="223">
        <v>0.33</v>
      </c>
      <c r="V59" s="223">
        <f>ROUND(E59*U59,2)</f>
        <v>8.2899999999999991</v>
      </c>
      <c r="W59" s="223"/>
      <c r="X59" s="223" t="s">
        <v>184</v>
      </c>
      <c r="Y59" s="223" t="s">
        <v>160</v>
      </c>
      <c r="Z59" s="213"/>
      <c r="AA59" s="213"/>
      <c r="AB59" s="213"/>
      <c r="AC59" s="213"/>
      <c r="AD59" s="213"/>
      <c r="AE59" s="213"/>
      <c r="AF59" s="213"/>
      <c r="AG59" s="213" t="s">
        <v>185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1" outlineLevel="2" x14ac:dyDescent="0.25">
      <c r="A60" s="220"/>
      <c r="B60" s="221"/>
      <c r="C60" s="264" t="s">
        <v>377</v>
      </c>
      <c r="D60" s="263"/>
      <c r="E60" s="263"/>
      <c r="F60" s="263"/>
      <c r="G60" s="26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255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2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5" t="s">
        <v>378</v>
      </c>
      <c r="D61" s="261"/>
      <c r="E61" s="262"/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257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65" t="s">
        <v>379</v>
      </c>
      <c r="D62" s="261"/>
      <c r="E62" s="262"/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257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65" t="s">
        <v>423</v>
      </c>
      <c r="D63" s="261"/>
      <c r="E63" s="262">
        <v>25.12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257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35">
        <v>18</v>
      </c>
      <c r="B64" s="236" t="s">
        <v>424</v>
      </c>
      <c r="C64" s="246" t="s">
        <v>425</v>
      </c>
      <c r="D64" s="237" t="s">
        <v>361</v>
      </c>
      <c r="E64" s="238">
        <v>32.86354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1</v>
      </c>
      <c r="O64" s="238">
        <f>ROUND(E64*N64,2)</f>
        <v>32.86</v>
      </c>
      <c r="P64" s="238">
        <v>0</v>
      </c>
      <c r="Q64" s="238">
        <f>ROUND(E64*P64,2)</f>
        <v>0</v>
      </c>
      <c r="R64" s="240"/>
      <c r="S64" s="240" t="s">
        <v>157</v>
      </c>
      <c r="T64" s="241" t="s">
        <v>158</v>
      </c>
      <c r="U64" s="223">
        <v>0</v>
      </c>
      <c r="V64" s="223">
        <f>ROUND(E64*U64,2)</f>
        <v>0</v>
      </c>
      <c r="W64" s="223"/>
      <c r="X64" s="223" t="s">
        <v>159</v>
      </c>
      <c r="Y64" s="223" t="s">
        <v>160</v>
      </c>
      <c r="Z64" s="213"/>
      <c r="AA64" s="213"/>
      <c r="AB64" s="213"/>
      <c r="AC64" s="213"/>
      <c r="AD64" s="213"/>
      <c r="AE64" s="213"/>
      <c r="AF64" s="213"/>
      <c r="AG64" s="213" t="s">
        <v>161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65" t="s">
        <v>426</v>
      </c>
      <c r="D65" s="261"/>
      <c r="E65" s="262">
        <v>32.86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257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5">
        <v>19</v>
      </c>
      <c r="B66" s="236" t="s">
        <v>427</v>
      </c>
      <c r="C66" s="246" t="s">
        <v>428</v>
      </c>
      <c r="D66" s="237" t="s">
        <v>260</v>
      </c>
      <c r="E66" s="238">
        <v>34.200000000000003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9.8999999999999999E-4</v>
      </c>
      <c r="O66" s="238">
        <f>ROUND(E66*N66,2)</f>
        <v>0.03</v>
      </c>
      <c r="P66" s="238">
        <v>0</v>
      </c>
      <c r="Q66" s="238">
        <f>ROUND(E66*P66,2)</f>
        <v>0</v>
      </c>
      <c r="R66" s="240" t="s">
        <v>252</v>
      </c>
      <c r="S66" s="240" t="s">
        <v>253</v>
      </c>
      <c r="T66" s="241" t="s">
        <v>253</v>
      </c>
      <c r="U66" s="223">
        <v>0.23599999999999999</v>
      </c>
      <c r="V66" s="223">
        <f>ROUND(E66*U66,2)</f>
        <v>8.07</v>
      </c>
      <c r="W66" s="223"/>
      <c r="X66" s="223" t="s">
        <v>184</v>
      </c>
      <c r="Y66" s="223" t="s">
        <v>160</v>
      </c>
      <c r="Z66" s="213"/>
      <c r="AA66" s="213"/>
      <c r="AB66" s="213"/>
      <c r="AC66" s="213"/>
      <c r="AD66" s="213"/>
      <c r="AE66" s="213"/>
      <c r="AF66" s="213"/>
      <c r="AG66" s="213" t="s">
        <v>185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64" t="s">
        <v>429</v>
      </c>
      <c r="D67" s="263"/>
      <c r="E67" s="263"/>
      <c r="F67" s="263"/>
      <c r="G67" s="26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255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5" t="s">
        <v>430</v>
      </c>
      <c r="D68" s="261"/>
      <c r="E68" s="262">
        <v>34.200000000000003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257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35">
        <v>20</v>
      </c>
      <c r="B69" s="236" t="s">
        <v>431</v>
      </c>
      <c r="C69" s="246" t="s">
        <v>432</v>
      </c>
      <c r="D69" s="237" t="s">
        <v>260</v>
      </c>
      <c r="E69" s="238">
        <v>34.200000000000003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 t="s">
        <v>252</v>
      </c>
      <c r="S69" s="240" t="s">
        <v>253</v>
      </c>
      <c r="T69" s="241" t="s">
        <v>253</v>
      </c>
      <c r="U69" s="223">
        <v>7.0000000000000007E-2</v>
      </c>
      <c r="V69" s="223">
        <f>ROUND(E69*U69,2)</f>
        <v>2.39</v>
      </c>
      <c r="W69" s="223"/>
      <c r="X69" s="223" t="s">
        <v>184</v>
      </c>
      <c r="Y69" s="223" t="s">
        <v>160</v>
      </c>
      <c r="Z69" s="213"/>
      <c r="AA69" s="213"/>
      <c r="AB69" s="213"/>
      <c r="AC69" s="213"/>
      <c r="AD69" s="213"/>
      <c r="AE69" s="213"/>
      <c r="AF69" s="213"/>
      <c r="AG69" s="213" t="s">
        <v>185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64" t="s">
        <v>433</v>
      </c>
      <c r="D70" s="263"/>
      <c r="E70" s="263"/>
      <c r="F70" s="263"/>
      <c r="G70" s="26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255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35">
        <v>21</v>
      </c>
      <c r="B71" s="236" t="s">
        <v>434</v>
      </c>
      <c r="C71" s="246" t="s">
        <v>435</v>
      </c>
      <c r="D71" s="237" t="s">
        <v>251</v>
      </c>
      <c r="E71" s="238">
        <v>41.710500000000003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252</v>
      </c>
      <c r="S71" s="240" t="s">
        <v>253</v>
      </c>
      <c r="T71" s="241" t="s">
        <v>253</v>
      </c>
      <c r="U71" s="223">
        <v>0.34499999999999997</v>
      </c>
      <c r="V71" s="223">
        <f>ROUND(E71*U71,2)</f>
        <v>14.39</v>
      </c>
      <c r="W71" s="223"/>
      <c r="X71" s="223" t="s">
        <v>184</v>
      </c>
      <c r="Y71" s="223" t="s">
        <v>160</v>
      </c>
      <c r="Z71" s="213"/>
      <c r="AA71" s="213"/>
      <c r="AB71" s="213"/>
      <c r="AC71" s="213"/>
      <c r="AD71" s="213"/>
      <c r="AE71" s="213"/>
      <c r="AF71" s="213"/>
      <c r="AG71" s="213" t="s">
        <v>185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64" t="s">
        <v>396</v>
      </c>
      <c r="D72" s="263"/>
      <c r="E72" s="263"/>
      <c r="F72" s="263"/>
      <c r="G72" s="26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255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42" t="str">
        <f>C72</f>
        <v>bez naložení do dopravní nádoby, ale s vyprázdněním dopravní nádoby na hromadu nebo na dopravní prostředek,</v>
      </c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5" t="s">
        <v>436</v>
      </c>
      <c r="D73" s="261"/>
      <c r="E73" s="262">
        <v>41.71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257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35">
        <v>22</v>
      </c>
      <c r="B74" s="236" t="s">
        <v>345</v>
      </c>
      <c r="C74" s="246" t="s">
        <v>346</v>
      </c>
      <c r="D74" s="237" t="s">
        <v>251</v>
      </c>
      <c r="E74" s="238">
        <v>41.710500000000003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 t="s">
        <v>252</v>
      </c>
      <c r="S74" s="240" t="s">
        <v>253</v>
      </c>
      <c r="T74" s="241" t="s">
        <v>253</v>
      </c>
      <c r="U74" s="223">
        <v>1.0999999999999999E-2</v>
      </c>
      <c r="V74" s="223">
        <f>ROUND(E74*U74,2)</f>
        <v>0.46</v>
      </c>
      <c r="W74" s="223"/>
      <c r="X74" s="223" t="s">
        <v>184</v>
      </c>
      <c r="Y74" s="223" t="s">
        <v>160</v>
      </c>
      <c r="Z74" s="213"/>
      <c r="AA74" s="213"/>
      <c r="AB74" s="213"/>
      <c r="AC74" s="213"/>
      <c r="AD74" s="213"/>
      <c r="AE74" s="213"/>
      <c r="AF74" s="213"/>
      <c r="AG74" s="213" t="s">
        <v>185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4" t="s">
        <v>316</v>
      </c>
      <c r="D75" s="263"/>
      <c r="E75" s="263"/>
      <c r="F75" s="263"/>
      <c r="G75" s="26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255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ht="20.399999999999999" outlineLevel="1" x14ac:dyDescent="0.25">
      <c r="A76" s="252">
        <v>23</v>
      </c>
      <c r="B76" s="253" t="s">
        <v>341</v>
      </c>
      <c r="C76" s="259" t="s">
        <v>342</v>
      </c>
      <c r="D76" s="254" t="s">
        <v>251</v>
      </c>
      <c r="E76" s="255">
        <v>41.710500000000003</v>
      </c>
      <c r="F76" s="256"/>
      <c r="G76" s="257">
        <f>ROUND(E76*F76,2)</f>
        <v>0</v>
      </c>
      <c r="H76" s="256"/>
      <c r="I76" s="257">
        <f>ROUND(E76*H76,2)</f>
        <v>0</v>
      </c>
      <c r="J76" s="256"/>
      <c r="K76" s="257">
        <f>ROUND(E76*J76,2)</f>
        <v>0</v>
      </c>
      <c r="L76" s="257">
        <v>21</v>
      </c>
      <c r="M76" s="257">
        <f>G76*(1+L76/100)</f>
        <v>0</v>
      </c>
      <c r="N76" s="255">
        <v>0</v>
      </c>
      <c r="O76" s="255">
        <f>ROUND(E76*N76,2)</f>
        <v>0</v>
      </c>
      <c r="P76" s="255">
        <v>0</v>
      </c>
      <c r="Q76" s="255">
        <f>ROUND(E76*P76,2)</f>
        <v>0</v>
      </c>
      <c r="R76" s="257" t="s">
        <v>252</v>
      </c>
      <c r="S76" s="257" t="s">
        <v>253</v>
      </c>
      <c r="T76" s="258" t="s">
        <v>253</v>
      </c>
      <c r="U76" s="223">
        <v>0.65200000000000002</v>
      </c>
      <c r="V76" s="223">
        <f>ROUND(E76*U76,2)</f>
        <v>27.2</v>
      </c>
      <c r="W76" s="223"/>
      <c r="X76" s="223" t="s">
        <v>184</v>
      </c>
      <c r="Y76" s="223" t="s">
        <v>160</v>
      </c>
      <c r="Z76" s="213"/>
      <c r="AA76" s="213"/>
      <c r="AB76" s="213"/>
      <c r="AC76" s="213"/>
      <c r="AD76" s="213"/>
      <c r="AE76" s="213"/>
      <c r="AF76" s="213"/>
      <c r="AG76" s="213" t="s">
        <v>185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0.399999999999999" outlineLevel="1" x14ac:dyDescent="0.25">
      <c r="A77" s="235">
        <v>24</v>
      </c>
      <c r="B77" s="236" t="s">
        <v>348</v>
      </c>
      <c r="C77" s="246" t="s">
        <v>349</v>
      </c>
      <c r="D77" s="237" t="s">
        <v>251</v>
      </c>
      <c r="E77" s="238">
        <v>44.85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252</v>
      </c>
      <c r="S77" s="240" t="s">
        <v>253</v>
      </c>
      <c r="T77" s="241" t="s">
        <v>253</v>
      </c>
      <c r="U77" s="223">
        <v>8.9999999999999993E-3</v>
      </c>
      <c r="V77" s="223">
        <f>ROUND(E77*U77,2)</f>
        <v>0.4</v>
      </c>
      <c r="W77" s="223"/>
      <c r="X77" s="223" t="s">
        <v>184</v>
      </c>
      <c r="Y77" s="223" t="s">
        <v>160</v>
      </c>
      <c r="Z77" s="213"/>
      <c r="AA77" s="213"/>
      <c r="AB77" s="213"/>
      <c r="AC77" s="213"/>
      <c r="AD77" s="213"/>
      <c r="AE77" s="213"/>
      <c r="AF77" s="213"/>
      <c r="AG77" s="213" t="s">
        <v>185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5" t="s">
        <v>437</v>
      </c>
      <c r="D78" s="261"/>
      <c r="E78" s="262">
        <v>44.85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257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5">
        <v>25</v>
      </c>
      <c r="B79" s="236" t="s">
        <v>438</v>
      </c>
      <c r="C79" s="246" t="s">
        <v>439</v>
      </c>
      <c r="D79" s="237" t="s">
        <v>260</v>
      </c>
      <c r="E79" s="238">
        <v>516.20000000000005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 t="s">
        <v>252</v>
      </c>
      <c r="S79" s="240" t="s">
        <v>253</v>
      </c>
      <c r="T79" s="241" t="s">
        <v>253</v>
      </c>
      <c r="U79" s="223">
        <v>0.03</v>
      </c>
      <c r="V79" s="223">
        <f>ROUND(E79*U79,2)</f>
        <v>15.49</v>
      </c>
      <c r="W79" s="223"/>
      <c r="X79" s="223" t="s">
        <v>184</v>
      </c>
      <c r="Y79" s="223" t="s">
        <v>160</v>
      </c>
      <c r="Z79" s="213"/>
      <c r="AA79" s="213"/>
      <c r="AB79" s="213"/>
      <c r="AC79" s="213"/>
      <c r="AD79" s="213"/>
      <c r="AE79" s="213"/>
      <c r="AF79" s="213"/>
      <c r="AG79" s="213" t="s">
        <v>185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4" t="s">
        <v>440</v>
      </c>
      <c r="D80" s="263"/>
      <c r="E80" s="263"/>
      <c r="F80" s="263"/>
      <c r="G80" s="26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255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42" t="str">
        <f>C80</f>
        <v>z vhodné sypaniny, s přemístěním sypaniny na vzdálenost do 10 m, avšak bez dodání sypaniny, ale s jejím případným kropením,</v>
      </c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48" t="s">
        <v>441</v>
      </c>
      <c r="D81" s="244"/>
      <c r="E81" s="244"/>
      <c r="F81" s="244"/>
      <c r="G81" s="244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162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5" t="s">
        <v>442</v>
      </c>
      <c r="D82" s="261"/>
      <c r="E82" s="262">
        <v>516.20000000000005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257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x14ac:dyDescent="0.25">
      <c r="A83" s="228" t="s">
        <v>153</v>
      </c>
      <c r="B83" s="229" t="s">
        <v>88</v>
      </c>
      <c r="C83" s="245" t="s">
        <v>89</v>
      </c>
      <c r="D83" s="230"/>
      <c r="E83" s="231"/>
      <c r="F83" s="232"/>
      <c r="G83" s="232">
        <f>SUMIF(AG84:AG94,"&lt;&gt;NOR",G84:G94)</f>
        <v>0</v>
      </c>
      <c r="H83" s="232"/>
      <c r="I83" s="232">
        <f>SUM(I84:I94)</f>
        <v>0</v>
      </c>
      <c r="J83" s="232"/>
      <c r="K83" s="232">
        <f>SUM(K84:K94)</f>
        <v>0</v>
      </c>
      <c r="L83" s="232"/>
      <c r="M83" s="232">
        <f>SUM(M84:M94)</f>
        <v>0</v>
      </c>
      <c r="N83" s="231"/>
      <c r="O83" s="231">
        <f>SUM(O84:O94)</f>
        <v>0</v>
      </c>
      <c r="P83" s="231"/>
      <c r="Q83" s="231">
        <f>SUM(Q84:Q94)</f>
        <v>0</v>
      </c>
      <c r="R83" s="232"/>
      <c r="S83" s="232"/>
      <c r="T83" s="233"/>
      <c r="U83" s="227"/>
      <c r="V83" s="227">
        <f>SUM(V84:V94)</f>
        <v>0</v>
      </c>
      <c r="W83" s="227"/>
      <c r="X83" s="227"/>
      <c r="Y83" s="227"/>
      <c r="AG83" t="s">
        <v>154</v>
      </c>
    </row>
    <row r="84" spans="1:60" outlineLevel="1" x14ac:dyDescent="0.25">
      <c r="A84" s="235">
        <v>26</v>
      </c>
      <c r="B84" s="236" t="s">
        <v>443</v>
      </c>
      <c r="C84" s="246" t="s">
        <v>444</v>
      </c>
      <c r="D84" s="237" t="s">
        <v>445</v>
      </c>
      <c r="E84" s="238">
        <v>50.533999999999999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/>
      <c r="S84" s="240" t="s">
        <v>157</v>
      </c>
      <c r="T84" s="241" t="s">
        <v>158</v>
      </c>
      <c r="U84" s="223">
        <v>0</v>
      </c>
      <c r="V84" s="223">
        <f>ROUND(E84*U84,2)</f>
        <v>0</v>
      </c>
      <c r="W84" s="223"/>
      <c r="X84" s="223" t="s">
        <v>159</v>
      </c>
      <c r="Y84" s="223" t="s">
        <v>160</v>
      </c>
      <c r="Z84" s="213"/>
      <c r="AA84" s="213"/>
      <c r="AB84" s="213"/>
      <c r="AC84" s="213"/>
      <c r="AD84" s="213"/>
      <c r="AE84" s="213"/>
      <c r="AF84" s="213"/>
      <c r="AG84" s="213" t="s">
        <v>161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47" t="s">
        <v>584</v>
      </c>
      <c r="D85" s="243"/>
      <c r="E85" s="243"/>
      <c r="F85" s="243"/>
      <c r="G85" s="24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162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48" t="s">
        <v>585</v>
      </c>
      <c r="D86" s="244"/>
      <c r="E86" s="244"/>
      <c r="F86" s="244"/>
      <c r="G86" s="244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162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60" t="s">
        <v>446</v>
      </c>
      <c r="D87" s="224"/>
      <c r="E87" s="225"/>
      <c r="F87" s="226"/>
      <c r="G87" s="226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162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48" t="s">
        <v>586</v>
      </c>
      <c r="D88" s="244"/>
      <c r="E88" s="244"/>
      <c r="F88" s="244"/>
      <c r="G88" s="244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162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1" outlineLevel="3" x14ac:dyDescent="0.25">
      <c r="A89" s="220"/>
      <c r="B89" s="221"/>
      <c r="C89" s="248" t="s">
        <v>587</v>
      </c>
      <c r="D89" s="244"/>
      <c r="E89" s="244"/>
      <c r="F89" s="244"/>
      <c r="G89" s="244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162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42" t="str">
        <f>C89</f>
        <v xml:space="preserve"> – veškeré poplatky provozovateli skládky, recyklační linky nebo jiného zařízení na zpracování nebo likvidaci odpadů související s převzetím, uložením, zpracováním nebo likvidací odpadu</v>
      </c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48" t="s">
        <v>588</v>
      </c>
      <c r="D90" s="244"/>
      <c r="E90" s="244"/>
      <c r="F90" s="244"/>
      <c r="G90" s="244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162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1" outlineLevel="3" x14ac:dyDescent="0.25">
      <c r="A91" s="220"/>
      <c r="B91" s="221"/>
      <c r="C91" s="248" t="s">
        <v>589</v>
      </c>
      <c r="D91" s="244"/>
      <c r="E91" s="244"/>
      <c r="F91" s="244"/>
      <c r="G91" s="244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162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2" t="str">
        <f>C91</f>
        <v xml:space="preserve"> – náklady spojené s dopravou odpadu z místa stavby na místo převzetí provozovatelem skládky, recyklační linky nebo jiného zařízení na zpracování nebo likvidaci odpadů</v>
      </c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48" t="s">
        <v>590</v>
      </c>
      <c r="D92" s="244"/>
      <c r="E92" s="244"/>
      <c r="F92" s="244"/>
      <c r="G92" s="244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162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48" t="s">
        <v>447</v>
      </c>
      <c r="D93" s="244"/>
      <c r="E93" s="244"/>
      <c r="F93" s="244"/>
      <c r="G93" s="244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162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2" t="str">
        <f>C93</f>
        <v>Tunou se rozumí hmotnost odpadu vytříděného v souladu se zákonem č. 185/2001 Sb., o nakládání s odpady, v platném znění."</v>
      </c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5" t="s">
        <v>448</v>
      </c>
      <c r="D94" s="261"/>
      <c r="E94" s="262">
        <v>50.533999999999999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257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228" t="s">
        <v>153</v>
      </c>
      <c r="B95" s="229" t="s">
        <v>90</v>
      </c>
      <c r="C95" s="245" t="s">
        <v>92</v>
      </c>
      <c r="D95" s="230"/>
      <c r="E95" s="231"/>
      <c r="F95" s="232"/>
      <c r="G95" s="232">
        <f>SUMIF(AG96:AG102,"&lt;&gt;NOR",G96:G102)</f>
        <v>0</v>
      </c>
      <c r="H95" s="232"/>
      <c r="I95" s="232">
        <f>SUM(I96:I102)</f>
        <v>0</v>
      </c>
      <c r="J95" s="232"/>
      <c r="K95" s="232">
        <f>SUM(K96:K102)</f>
        <v>0</v>
      </c>
      <c r="L95" s="232"/>
      <c r="M95" s="232">
        <f>SUM(M96:M102)</f>
        <v>0</v>
      </c>
      <c r="N95" s="231"/>
      <c r="O95" s="231">
        <f>SUM(O96:O102)</f>
        <v>0.11</v>
      </c>
      <c r="P95" s="231"/>
      <c r="Q95" s="231">
        <f>SUM(Q96:Q102)</f>
        <v>0</v>
      </c>
      <c r="R95" s="232"/>
      <c r="S95" s="232"/>
      <c r="T95" s="233"/>
      <c r="U95" s="227"/>
      <c r="V95" s="227">
        <f>SUM(V96:V102)</f>
        <v>28.380000000000003</v>
      </c>
      <c r="W95" s="227"/>
      <c r="X95" s="227"/>
      <c r="Y95" s="227"/>
      <c r="AG95" t="s">
        <v>154</v>
      </c>
    </row>
    <row r="96" spans="1:60" outlineLevel="1" x14ac:dyDescent="0.25">
      <c r="A96" s="235">
        <v>27</v>
      </c>
      <c r="B96" s="236" t="s">
        <v>449</v>
      </c>
      <c r="C96" s="246" t="s">
        <v>450</v>
      </c>
      <c r="D96" s="237" t="s">
        <v>451</v>
      </c>
      <c r="E96" s="238">
        <v>120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 t="s">
        <v>452</v>
      </c>
      <c r="S96" s="240" t="s">
        <v>253</v>
      </c>
      <c r="T96" s="241" t="s">
        <v>253</v>
      </c>
      <c r="U96" s="223">
        <v>7.1499999999999994E-2</v>
      </c>
      <c r="V96" s="223">
        <f>ROUND(E96*U96,2)</f>
        <v>8.58</v>
      </c>
      <c r="W96" s="223"/>
      <c r="X96" s="223" t="s">
        <v>184</v>
      </c>
      <c r="Y96" s="223" t="s">
        <v>160</v>
      </c>
      <c r="Z96" s="213"/>
      <c r="AA96" s="213"/>
      <c r="AB96" s="213"/>
      <c r="AC96" s="213"/>
      <c r="AD96" s="213"/>
      <c r="AE96" s="213"/>
      <c r="AF96" s="213"/>
      <c r="AG96" s="213" t="s">
        <v>185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65" t="s">
        <v>453</v>
      </c>
      <c r="D97" s="261"/>
      <c r="E97" s="262">
        <v>120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257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20.399999999999999" outlineLevel="1" x14ac:dyDescent="0.25">
      <c r="A98" s="235">
        <v>28</v>
      </c>
      <c r="B98" s="236" t="s">
        <v>454</v>
      </c>
      <c r="C98" s="246" t="s">
        <v>455</v>
      </c>
      <c r="D98" s="237" t="s">
        <v>451</v>
      </c>
      <c r="E98" s="238">
        <v>123.6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4.8000000000000001E-4</v>
      </c>
      <c r="O98" s="238">
        <f>ROUND(E98*N98,2)</f>
        <v>0.06</v>
      </c>
      <c r="P98" s="238">
        <v>0</v>
      </c>
      <c r="Q98" s="238">
        <f>ROUND(E98*P98,2)</f>
        <v>0</v>
      </c>
      <c r="R98" s="240" t="s">
        <v>456</v>
      </c>
      <c r="S98" s="240" t="s">
        <v>253</v>
      </c>
      <c r="T98" s="241" t="s">
        <v>253</v>
      </c>
      <c r="U98" s="223">
        <v>0</v>
      </c>
      <c r="V98" s="223">
        <f>ROUND(E98*U98,2)</f>
        <v>0</v>
      </c>
      <c r="W98" s="223"/>
      <c r="X98" s="223" t="s">
        <v>159</v>
      </c>
      <c r="Y98" s="223" t="s">
        <v>160</v>
      </c>
      <c r="Z98" s="213"/>
      <c r="AA98" s="213"/>
      <c r="AB98" s="213"/>
      <c r="AC98" s="213"/>
      <c r="AD98" s="213"/>
      <c r="AE98" s="213"/>
      <c r="AF98" s="213"/>
      <c r="AG98" s="213" t="s">
        <v>161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65" t="s">
        <v>457</v>
      </c>
      <c r="D99" s="261"/>
      <c r="E99" s="262">
        <v>123.6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257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35">
        <v>29</v>
      </c>
      <c r="B100" s="236" t="s">
        <v>458</v>
      </c>
      <c r="C100" s="246" t="s">
        <v>459</v>
      </c>
      <c r="D100" s="237" t="s">
        <v>260</v>
      </c>
      <c r="E100" s="238">
        <v>264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1.8000000000000001E-4</v>
      </c>
      <c r="O100" s="238">
        <f>ROUND(E100*N100,2)</f>
        <v>0.05</v>
      </c>
      <c r="P100" s="238">
        <v>0</v>
      </c>
      <c r="Q100" s="238">
        <f>ROUND(E100*P100,2)</f>
        <v>0</v>
      </c>
      <c r="R100" s="240" t="s">
        <v>460</v>
      </c>
      <c r="S100" s="240" t="s">
        <v>253</v>
      </c>
      <c r="T100" s="241" t="s">
        <v>253</v>
      </c>
      <c r="U100" s="223">
        <v>7.4999999999999997E-2</v>
      </c>
      <c r="V100" s="223">
        <f>ROUND(E100*U100,2)</f>
        <v>19.8</v>
      </c>
      <c r="W100" s="223"/>
      <c r="X100" s="223" t="s">
        <v>184</v>
      </c>
      <c r="Y100" s="223" t="s">
        <v>160</v>
      </c>
      <c r="Z100" s="213"/>
      <c r="AA100" s="213"/>
      <c r="AB100" s="213"/>
      <c r="AC100" s="213"/>
      <c r="AD100" s="213"/>
      <c r="AE100" s="213"/>
      <c r="AF100" s="213"/>
      <c r="AG100" s="213" t="s">
        <v>185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4" t="s">
        <v>461</v>
      </c>
      <c r="D101" s="263"/>
      <c r="E101" s="263"/>
      <c r="F101" s="263"/>
      <c r="G101" s="26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255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65" t="s">
        <v>462</v>
      </c>
      <c r="D102" s="261"/>
      <c r="E102" s="262">
        <v>264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257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x14ac:dyDescent="0.25">
      <c r="A103" s="228" t="s">
        <v>153</v>
      </c>
      <c r="B103" s="229" t="s">
        <v>97</v>
      </c>
      <c r="C103" s="245" t="s">
        <v>98</v>
      </c>
      <c r="D103" s="230"/>
      <c r="E103" s="231"/>
      <c r="F103" s="232"/>
      <c r="G103" s="232">
        <f>SUMIF(AG104:AG106,"&lt;&gt;NOR",G104:G106)</f>
        <v>0</v>
      </c>
      <c r="H103" s="232"/>
      <c r="I103" s="232">
        <f>SUM(I104:I106)</f>
        <v>0</v>
      </c>
      <c r="J103" s="232"/>
      <c r="K103" s="232">
        <f>SUM(K104:K106)</f>
        <v>0</v>
      </c>
      <c r="L103" s="232"/>
      <c r="M103" s="232">
        <f>SUM(M104:M106)</f>
        <v>0</v>
      </c>
      <c r="N103" s="231"/>
      <c r="O103" s="231">
        <f>SUM(O104:O106)</f>
        <v>1.53</v>
      </c>
      <c r="P103" s="231"/>
      <c r="Q103" s="231">
        <f>SUM(Q104:Q106)</f>
        <v>0</v>
      </c>
      <c r="R103" s="232"/>
      <c r="S103" s="232"/>
      <c r="T103" s="233"/>
      <c r="U103" s="227"/>
      <c r="V103" s="227">
        <f>SUM(V104:V106)</f>
        <v>2.29</v>
      </c>
      <c r="W103" s="227"/>
      <c r="X103" s="227"/>
      <c r="Y103" s="227"/>
      <c r="AG103" t="s">
        <v>154</v>
      </c>
    </row>
    <row r="104" spans="1:60" outlineLevel="1" x14ac:dyDescent="0.25">
      <c r="A104" s="235">
        <v>30</v>
      </c>
      <c r="B104" s="236" t="s">
        <v>463</v>
      </c>
      <c r="C104" s="246" t="s">
        <v>464</v>
      </c>
      <c r="D104" s="237" t="s">
        <v>251</v>
      </c>
      <c r="E104" s="238">
        <v>1.35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1.1322000000000001</v>
      </c>
      <c r="O104" s="238">
        <f>ROUND(E104*N104,2)</f>
        <v>1.53</v>
      </c>
      <c r="P104" s="238">
        <v>0</v>
      </c>
      <c r="Q104" s="238">
        <f>ROUND(E104*P104,2)</f>
        <v>0</v>
      </c>
      <c r="R104" s="240" t="s">
        <v>452</v>
      </c>
      <c r="S104" s="240" t="s">
        <v>253</v>
      </c>
      <c r="T104" s="241" t="s">
        <v>253</v>
      </c>
      <c r="U104" s="223">
        <v>1.6950000000000001</v>
      </c>
      <c r="V104" s="223">
        <f>ROUND(E104*U104,2)</f>
        <v>2.29</v>
      </c>
      <c r="W104" s="223"/>
      <c r="X104" s="223" t="s">
        <v>184</v>
      </c>
      <c r="Y104" s="223" t="s">
        <v>160</v>
      </c>
      <c r="Z104" s="213"/>
      <c r="AA104" s="213"/>
      <c r="AB104" s="213"/>
      <c r="AC104" s="213"/>
      <c r="AD104" s="213"/>
      <c r="AE104" s="213"/>
      <c r="AF104" s="213"/>
      <c r="AG104" s="213" t="s">
        <v>185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5">
      <c r="A105" s="220"/>
      <c r="B105" s="221"/>
      <c r="C105" s="264" t="s">
        <v>465</v>
      </c>
      <c r="D105" s="263"/>
      <c r="E105" s="263"/>
      <c r="F105" s="263"/>
      <c r="G105" s="26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255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5">
      <c r="A106" s="220"/>
      <c r="B106" s="221"/>
      <c r="C106" s="265" t="s">
        <v>466</v>
      </c>
      <c r="D106" s="261"/>
      <c r="E106" s="262">
        <v>1.35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257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x14ac:dyDescent="0.25">
      <c r="A107" s="228" t="s">
        <v>153</v>
      </c>
      <c r="B107" s="229" t="s">
        <v>101</v>
      </c>
      <c r="C107" s="245" t="s">
        <v>102</v>
      </c>
      <c r="D107" s="230"/>
      <c r="E107" s="231"/>
      <c r="F107" s="232"/>
      <c r="G107" s="232">
        <f>SUMIF(AG108:AG170,"&lt;&gt;NOR",G108:G170)</f>
        <v>0</v>
      </c>
      <c r="H107" s="232"/>
      <c r="I107" s="232">
        <f>SUM(I108:I170)</f>
        <v>0</v>
      </c>
      <c r="J107" s="232"/>
      <c r="K107" s="232">
        <f>SUM(K108:K170)</f>
        <v>0</v>
      </c>
      <c r="L107" s="232"/>
      <c r="M107" s="232">
        <f>SUM(M108:M170)</f>
        <v>0</v>
      </c>
      <c r="N107" s="231"/>
      <c r="O107" s="231">
        <f>SUM(O108:O170)</f>
        <v>615.07999999999993</v>
      </c>
      <c r="P107" s="231"/>
      <c r="Q107" s="231">
        <f>SUM(Q108:Q170)</f>
        <v>0</v>
      </c>
      <c r="R107" s="232"/>
      <c r="S107" s="232"/>
      <c r="T107" s="233"/>
      <c r="U107" s="227"/>
      <c r="V107" s="227">
        <f>SUM(V108:V170)</f>
        <v>246.58</v>
      </c>
      <c r="W107" s="227"/>
      <c r="X107" s="227"/>
      <c r="Y107" s="227"/>
      <c r="AG107" t="s">
        <v>154</v>
      </c>
    </row>
    <row r="108" spans="1:60" outlineLevel="1" x14ac:dyDescent="0.25">
      <c r="A108" s="235">
        <v>31</v>
      </c>
      <c r="B108" s="236" t="s">
        <v>467</v>
      </c>
      <c r="C108" s="246" t="s">
        <v>468</v>
      </c>
      <c r="D108" s="237" t="s">
        <v>260</v>
      </c>
      <c r="E108" s="238">
        <v>0.49349999999999999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0.25335999999999997</v>
      </c>
      <c r="O108" s="238">
        <f>ROUND(E108*N108,2)</f>
        <v>0.13</v>
      </c>
      <c r="P108" s="238">
        <v>0</v>
      </c>
      <c r="Q108" s="238">
        <f>ROUND(E108*P108,2)</f>
        <v>0</v>
      </c>
      <c r="R108" s="240" t="s">
        <v>298</v>
      </c>
      <c r="S108" s="240" t="s">
        <v>253</v>
      </c>
      <c r="T108" s="241" t="s">
        <v>253</v>
      </c>
      <c r="U108" s="223">
        <v>0.14199999999999999</v>
      </c>
      <c r="V108" s="223">
        <f>ROUND(E108*U108,2)</f>
        <v>7.0000000000000007E-2</v>
      </c>
      <c r="W108" s="223"/>
      <c r="X108" s="223" t="s">
        <v>184</v>
      </c>
      <c r="Y108" s="223" t="s">
        <v>160</v>
      </c>
      <c r="Z108" s="213"/>
      <c r="AA108" s="213"/>
      <c r="AB108" s="213"/>
      <c r="AC108" s="213"/>
      <c r="AD108" s="213"/>
      <c r="AE108" s="213"/>
      <c r="AF108" s="213"/>
      <c r="AG108" s="213" t="s">
        <v>185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5">
      <c r="A109" s="220"/>
      <c r="B109" s="221"/>
      <c r="C109" s="265" t="s">
        <v>469</v>
      </c>
      <c r="D109" s="261"/>
      <c r="E109" s="262">
        <v>0.49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257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0.399999999999999" outlineLevel="1" x14ac:dyDescent="0.25">
      <c r="A110" s="235">
        <v>32</v>
      </c>
      <c r="B110" s="236" t="s">
        <v>470</v>
      </c>
      <c r="C110" s="246" t="s">
        <v>471</v>
      </c>
      <c r="D110" s="237" t="s">
        <v>260</v>
      </c>
      <c r="E110" s="238">
        <v>0.74024999999999996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0.378</v>
      </c>
      <c r="O110" s="238">
        <f>ROUND(E110*N110,2)</f>
        <v>0.28000000000000003</v>
      </c>
      <c r="P110" s="238">
        <v>0</v>
      </c>
      <c r="Q110" s="238">
        <f>ROUND(E110*P110,2)</f>
        <v>0</v>
      </c>
      <c r="R110" s="240" t="s">
        <v>298</v>
      </c>
      <c r="S110" s="240" t="s">
        <v>253</v>
      </c>
      <c r="T110" s="241" t="s">
        <v>253</v>
      </c>
      <c r="U110" s="223">
        <v>2.5999999999999999E-2</v>
      </c>
      <c r="V110" s="223">
        <f>ROUND(E110*U110,2)</f>
        <v>0.02</v>
      </c>
      <c r="W110" s="223"/>
      <c r="X110" s="223" t="s">
        <v>184</v>
      </c>
      <c r="Y110" s="223" t="s">
        <v>160</v>
      </c>
      <c r="Z110" s="213"/>
      <c r="AA110" s="213"/>
      <c r="AB110" s="213"/>
      <c r="AC110" s="213"/>
      <c r="AD110" s="213"/>
      <c r="AE110" s="213"/>
      <c r="AF110" s="213"/>
      <c r="AG110" s="213" t="s">
        <v>185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 x14ac:dyDescent="0.25">
      <c r="A111" s="220"/>
      <c r="B111" s="221"/>
      <c r="C111" s="265" t="s">
        <v>472</v>
      </c>
      <c r="D111" s="261"/>
      <c r="E111" s="262">
        <v>0.74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257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0.399999999999999" outlineLevel="1" x14ac:dyDescent="0.25">
      <c r="A112" s="235">
        <v>33</v>
      </c>
      <c r="B112" s="236" t="s">
        <v>473</v>
      </c>
      <c r="C112" s="246" t="s">
        <v>474</v>
      </c>
      <c r="D112" s="237" t="s">
        <v>260</v>
      </c>
      <c r="E112" s="238">
        <v>2.8620000000000001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0.28799999999999998</v>
      </c>
      <c r="O112" s="238">
        <f>ROUND(E112*N112,2)</f>
        <v>0.82</v>
      </c>
      <c r="P112" s="238">
        <v>0</v>
      </c>
      <c r="Q112" s="238">
        <f>ROUND(E112*P112,2)</f>
        <v>0</v>
      </c>
      <c r="R112" s="240" t="s">
        <v>298</v>
      </c>
      <c r="S112" s="240" t="s">
        <v>253</v>
      </c>
      <c r="T112" s="241" t="s">
        <v>253</v>
      </c>
      <c r="U112" s="223">
        <v>2.3E-2</v>
      </c>
      <c r="V112" s="223">
        <f>ROUND(E112*U112,2)</f>
        <v>7.0000000000000007E-2</v>
      </c>
      <c r="W112" s="223"/>
      <c r="X112" s="223" t="s">
        <v>184</v>
      </c>
      <c r="Y112" s="223" t="s">
        <v>160</v>
      </c>
      <c r="Z112" s="213"/>
      <c r="AA112" s="213"/>
      <c r="AB112" s="213"/>
      <c r="AC112" s="213"/>
      <c r="AD112" s="213"/>
      <c r="AE112" s="213"/>
      <c r="AF112" s="213"/>
      <c r="AG112" s="213" t="s">
        <v>185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5">
      <c r="A113" s="220"/>
      <c r="B113" s="221"/>
      <c r="C113" s="265" t="s">
        <v>475</v>
      </c>
      <c r="D113" s="261"/>
      <c r="E113" s="262">
        <v>2.86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257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35">
        <v>34</v>
      </c>
      <c r="B114" s="236" t="s">
        <v>476</v>
      </c>
      <c r="C114" s="246" t="s">
        <v>477</v>
      </c>
      <c r="D114" s="237" t="s">
        <v>260</v>
      </c>
      <c r="E114" s="238">
        <v>5.9359999999999999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0.50666</v>
      </c>
      <c r="O114" s="238">
        <f>ROUND(E114*N114,2)</f>
        <v>3.01</v>
      </c>
      <c r="P114" s="238">
        <v>0</v>
      </c>
      <c r="Q114" s="238">
        <f>ROUND(E114*P114,2)</f>
        <v>0</v>
      </c>
      <c r="R114" s="240" t="s">
        <v>298</v>
      </c>
      <c r="S114" s="240" t="s">
        <v>253</v>
      </c>
      <c r="T114" s="241" t="s">
        <v>253</v>
      </c>
      <c r="U114" s="223">
        <v>0.16300000000000001</v>
      </c>
      <c r="V114" s="223">
        <f>ROUND(E114*U114,2)</f>
        <v>0.97</v>
      </c>
      <c r="W114" s="223"/>
      <c r="X114" s="223" t="s">
        <v>184</v>
      </c>
      <c r="Y114" s="223" t="s">
        <v>160</v>
      </c>
      <c r="Z114" s="213"/>
      <c r="AA114" s="213"/>
      <c r="AB114" s="213"/>
      <c r="AC114" s="213"/>
      <c r="AD114" s="213"/>
      <c r="AE114" s="213"/>
      <c r="AF114" s="213"/>
      <c r="AG114" s="213" t="s">
        <v>185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5">
      <c r="A115" s="220"/>
      <c r="B115" s="221"/>
      <c r="C115" s="265" t="s">
        <v>478</v>
      </c>
      <c r="D115" s="261"/>
      <c r="E115" s="262">
        <v>5.94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257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35">
        <v>35</v>
      </c>
      <c r="B116" s="236" t="s">
        <v>479</v>
      </c>
      <c r="C116" s="246" t="s">
        <v>480</v>
      </c>
      <c r="D116" s="237" t="s">
        <v>361</v>
      </c>
      <c r="E116" s="238">
        <v>6.5407500000000001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1</v>
      </c>
      <c r="O116" s="238">
        <f>ROUND(E116*N116,2)</f>
        <v>6.54</v>
      </c>
      <c r="P116" s="238">
        <v>0</v>
      </c>
      <c r="Q116" s="238">
        <f>ROUND(E116*P116,2)</f>
        <v>0</v>
      </c>
      <c r="R116" s="240" t="s">
        <v>456</v>
      </c>
      <c r="S116" s="240" t="s">
        <v>253</v>
      </c>
      <c r="T116" s="241" t="s">
        <v>253</v>
      </c>
      <c r="U116" s="223">
        <v>0</v>
      </c>
      <c r="V116" s="223">
        <f>ROUND(E116*U116,2)</f>
        <v>0</v>
      </c>
      <c r="W116" s="223"/>
      <c r="X116" s="223" t="s">
        <v>159</v>
      </c>
      <c r="Y116" s="223" t="s">
        <v>160</v>
      </c>
      <c r="Z116" s="213"/>
      <c r="AA116" s="213"/>
      <c r="AB116" s="213"/>
      <c r="AC116" s="213"/>
      <c r="AD116" s="213"/>
      <c r="AE116" s="213"/>
      <c r="AF116" s="213"/>
      <c r="AG116" s="213" t="s">
        <v>161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5" t="s">
        <v>481</v>
      </c>
      <c r="D117" s="261"/>
      <c r="E117" s="262">
        <v>6.54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257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ht="20.399999999999999" outlineLevel="1" x14ac:dyDescent="0.25">
      <c r="A118" s="235">
        <v>36</v>
      </c>
      <c r="B118" s="236" t="s">
        <v>482</v>
      </c>
      <c r="C118" s="246" t="s">
        <v>483</v>
      </c>
      <c r="D118" s="237" t="s">
        <v>277</v>
      </c>
      <c r="E118" s="238">
        <v>12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5.6099999999999997E-2</v>
      </c>
      <c r="O118" s="238">
        <f>ROUND(E118*N118,2)</f>
        <v>0.67</v>
      </c>
      <c r="P118" s="238">
        <v>0</v>
      </c>
      <c r="Q118" s="238">
        <f>ROUND(E118*P118,2)</f>
        <v>0</v>
      </c>
      <c r="R118" s="240" t="s">
        <v>456</v>
      </c>
      <c r="S118" s="240" t="s">
        <v>253</v>
      </c>
      <c r="T118" s="241" t="s">
        <v>253</v>
      </c>
      <c r="U118" s="223">
        <v>0</v>
      </c>
      <c r="V118" s="223">
        <f>ROUND(E118*U118,2)</f>
        <v>0</v>
      </c>
      <c r="W118" s="223"/>
      <c r="X118" s="223" t="s">
        <v>159</v>
      </c>
      <c r="Y118" s="223" t="s">
        <v>160</v>
      </c>
      <c r="Z118" s="213"/>
      <c r="AA118" s="213"/>
      <c r="AB118" s="213"/>
      <c r="AC118" s="213"/>
      <c r="AD118" s="213"/>
      <c r="AE118" s="213"/>
      <c r="AF118" s="213"/>
      <c r="AG118" s="213" t="s">
        <v>161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5">
      <c r="A119" s="220"/>
      <c r="B119" s="221"/>
      <c r="C119" s="265" t="s">
        <v>484</v>
      </c>
      <c r="D119" s="261"/>
      <c r="E119" s="262">
        <v>12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257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0.399999999999999" outlineLevel="1" x14ac:dyDescent="0.25">
      <c r="A120" s="235">
        <v>37</v>
      </c>
      <c r="B120" s="236" t="s">
        <v>485</v>
      </c>
      <c r="C120" s="246" t="s">
        <v>486</v>
      </c>
      <c r="D120" s="237" t="s">
        <v>277</v>
      </c>
      <c r="E120" s="238">
        <v>12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5.6099999999999997E-2</v>
      </c>
      <c r="O120" s="238">
        <f>ROUND(E120*N120,2)</f>
        <v>0.67</v>
      </c>
      <c r="P120" s="238">
        <v>0</v>
      </c>
      <c r="Q120" s="238">
        <f>ROUND(E120*P120,2)</f>
        <v>0</v>
      </c>
      <c r="R120" s="240" t="s">
        <v>456</v>
      </c>
      <c r="S120" s="240" t="s">
        <v>253</v>
      </c>
      <c r="T120" s="241" t="s">
        <v>253</v>
      </c>
      <c r="U120" s="223">
        <v>0</v>
      </c>
      <c r="V120" s="223">
        <f>ROUND(E120*U120,2)</f>
        <v>0</v>
      </c>
      <c r="W120" s="223"/>
      <c r="X120" s="223" t="s">
        <v>159</v>
      </c>
      <c r="Y120" s="223" t="s">
        <v>160</v>
      </c>
      <c r="Z120" s="213"/>
      <c r="AA120" s="213"/>
      <c r="AB120" s="213"/>
      <c r="AC120" s="213"/>
      <c r="AD120" s="213"/>
      <c r="AE120" s="213"/>
      <c r="AF120" s="213"/>
      <c r="AG120" s="213" t="s">
        <v>161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65" t="s">
        <v>487</v>
      </c>
      <c r="D121" s="261"/>
      <c r="E121" s="262">
        <v>12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257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52">
        <v>38</v>
      </c>
      <c r="B122" s="253" t="s">
        <v>488</v>
      </c>
      <c r="C122" s="259" t="s">
        <v>489</v>
      </c>
      <c r="D122" s="254" t="s">
        <v>451</v>
      </c>
      <c r="E122" s="255">
        <v>17</v>
      </c>
      <c r="F122" s="256"/>
      <c r="G122" s="257">
        <f>ROUND(E122*F122,2)</f>
        <v>0</v>
      </c>
      <c r="H122" s="256"/>
      <c r="I122" s="257">
        <f>ROUND(E122*H122,2)</f>
        <v>0</v>
      </c>
      <c r="J122" s="256"/>
      <c r="K122" s="257">
        <f>ROUND(E122*J122,2)</f>
        <v>0</v>
      </c>
      <c r="L122" s="257">
        <v>21</v>
      </c>
      <c r="M122" s="257">
        <f>G122*(1+L122/100)</f>
        <v>0</v>
      </c>
      <c r="N122" s="255">
        <v>3.5999999999999999E-3</v>
      </c>
      <c r="O122" s="255">
        <f>ROUND(E122*N122,2)</f>
        <v>0.06</v>
      </c>
      <c r="P122" s="255">
        <v>0</v>
      </c>
      <c r="Q122" s="255">
        <f>ROUND(E122*P122,2)</f>
        <v>0</v>
      </c>
      <c r="R122" s="257"/>
      <c r="S122" s="257" t="s">
        <v>157</v>
      </c>
      <c r="T122" s="258" t="s">
        <v>158</v>
      </c>
      <c r="U122" s="223">
        <v>4.5999999999999999E-2</v>
      </c>
      <c r="V122" s="223">
        <f>ROUND(E122*U122,2)</f>
        <v>0.78</v>
      </c>
      <c r="W122" s="223"/>
      <c r="X122" s="223" t="s">
        <v>184</v>
      </c>
      <c r="Y122" s="223" t="s">
        <v>160</v>
      </c>
      <c r="Z122" s="213"/>
      <c r="AA122" s="213"/>
      <c r="AB122" s="213"/>
      <c r="AC122" s="213"/>
      <c r="AD122" s="213"/>
      <c r="AE122" s="213"/>
      <c r="AF122" s="213"/>
      <c r="AG122" s="213" t="s">
        <v>185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ht="20.399999999999999" outlineLevel="1" x14ac:dyDescent="0.25">
      <c r="A123" s="235">
        <v>39</v>
      </c>
      <c r="B123" s="236" t="s">
        <v>490</v>
      </c>
      <c r="C123" s="246" t="s">
        <v>491</v>
      </c>
      <c r="D123" s="237" t="s">
        <v>260</v>
      </c>
      <c r="E123" s="238">
        <v>22.95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 t="s">
        <v>298</v>
      </c>
      <c r="S123" s="240" t="s">
        <v>253</v>
      </c>
      <c r="T123" s="241" t="s">
        <v>253</v>
      </c>
      <c r="U123" s="223">
        <v>2.9000000000000001E-2</v>
      </c>
      <c r="V123" s="223">
        <f>ROUND(E123*U123,2)</f>
        <v>0.67</v>
      </c>
      <c r="W123" s="223"/>
      <c r="X123" s="223" t="s">
        <v>184</v>
      </c>
      <c r="Y123" s="223" t="s">
        <v>160</v>
      </c>
      <c r="Z123" s="213"/>
      <c r="AA123" s="213"/>
      <c r="AB123" s="213"/>
      <c r="AC123" s="213"/>
      <c r="AD123" s="213"/>
      <c r="AE123" s="213"/>
      <c r="AF123" s="213"/>
      <c r="AG123" s="213" t="s">
        <v>185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5">
      <c r="A124" s="220"/>
      <c r="B124" s="221"/>
      <c r="C124" s="265" t="s">
        <v>492</v>
      </c>
      <c r="D124" s="261"/>
      <c r="E124" s="262">
        <v>22.95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257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35">
        <v>40</v>
      </c>
      <c r="B125" s="236" t="s">
        <v>493</v>
      </c>
      <c r="C125" s="246" t="s">
        <v>494</v>
      </c>
      <c r="D125" s="237" t="s">
        <v>260</v>
      </c>
      <c r="E125" s="238">
        <v>22.95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0.40849999999999997</v>
      </c>
      <c r="O125" s="238">
        <f>ROUND(E125*N125,2)</f>
        <v>9.3800000000000008</v>
      </c>
      <c r="P125" s="238">
        <v>0</v>
      </c>
      <c r="Q125" s="238">
        <f>ROUND(E125*P125,2)</f>
        <v>0</v>
      </c>
      <c r="R125" s="240" t="s">
        <v>298</v>
      </c>
      <c r="S125" s="240" t="s">
        <v>253</v>
      </c>
      <c r="T125" s="241" t="s">
        <v>253</v>
      </c>
      <c r="U125" s="223">
        <v>2.7E-2</v>
      </c>
      <c r="V125" s="223">
        <f>ROUND(E125*U125,2)</f>
        <v>0.62</v>
      </c>
      <c r="W125" s="223"/>
      <c r="X125" s="223" t="s">
        <v>184</v>
      </c>
      <c r="Y125" s="223" t="s">
        <v>160</v>
      </c>
      <c r="Z125" s="213"/>
      <c r="AA125" s="213"/>
      <c r="AB125" s="213"/>
      <c r="AC125" s="213"/>
      <c r="AD125" s="213"/>
      <c r="AE125" s="213"/>
      <c r="AF125" s="213"/>
      <c r="AG125" s="213" t="s">
        <v>185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5">
      <c r="A126" s="220"/>
      <c r="B126" s="221"/>
      <c r="C126" s="264" t="s">
        <v>495</v>
      </c>
      <c r="D126" s="263"/>
      <c r="E126" s="263"/>
      <c r="F126" s="263"/>
      <c r="G126" s="26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255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5" t="s">
        <v>492</v>
      </c>
      <c r="D127" s="261"/>
      <c r="E127" s="262">
        <v>22.95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257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5">
        <v>41</v>
      </c>
      <c r="B128" s="236" t="s">
        <v>496</v>
      </c>
      <c r="C128" s="246" t="s">
        <v>497</v>
      </c>
      <c r="D128" s="237" t="s">
        <v>260</v>
      </c>
      <c r="E128" s="238">
        <v>22.95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0.20286000000000001</v>
      </c>
      <c r="O128" s="238">
        <f>ROUND(E128*N128,2)</f>
        <v>4.66</v>
      </c>
      <c r="P128" s="238">
        <v>0</v>
      </c>
      <c r="Q128" s="238">
        <f>ROUND(E128*P128,2)</f>
        <v>0</v>
      </c>
      <c r="R128" s="240" t="s">
        <v>298</v>
      </c>
      <c r="S128" s="240" t="s">
        <v>253</v>
      </c>
      <c r="T128" s="241" t="s">
        <v>253</v>
      </c>
      <c r="U128" s="223">
        <v>0.13800000000000001</v>
      </c>
      <c r="V128" s="223">
        <f>ROUND(E128*U128,2)</f>
        <v>3.17</v>
      </c>
      <c r="W128" s="223"/>
      <c r="X128" s="223" t="s">
        <v>184</v>
      </c>
      <c r="Y128" s="223" t="s">
        <v>160</v>
      </c>
      <c r="Z128" s="213"/>
      <c r="AA128" s="213"/>
      <c r="AB128" s="213"/>
      <c r="AC128" s="213"/>
      <c r="AD128" s="213"/>
      <c r="AE128" s="213"/>
      <c r="AF128" s="213"/>
      <c r="AG128" s="213" t="s">
        <v>185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5" t="s">
        <v>492</v>
      </c>
      <c r="D129" s="261"/>
      <c r="E129" s="262">
        <v>22.95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257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35">
        <v>42</v>
      </c>
      <c r="B130" s="236" t="s">
        <v>498</v>
      </c>
      <c r="C130" s="246" t="s">
        <v>499</v>
      </c>
      <c r="D130" s="237" t="s">
        <v>260</v>
      </c>
      <c r="E130" s="238">
        <v>22.95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0.31387999999999999</v>
      </c>
      <c r="O130" s="238">
        <f>ROUND(E130*N130,2)</f>
        <v>7.2</v>
      </c>
      <c r="P130" s="238">
        <v>0</v>
      </c>
      <c r="Q130" s="238">
        <f>ROUND(E130*P130,2)</f>
        <v>0</v>
      </c>
      <c r="R130" s="240" t="s">
        <v>298</v>
      </c>
      <c r="S130" s="240" t="s">
        <v>253</v>
      </c>
      <c r="T130" s="241" t="s">
        <v>253</v>
      </c>
      <c r="U130" s="223">
        <v>1.208</v>
      </c>
      <c r="V130" s="223">
        <f>ROUND(E130*U130,2)</f>
        <v>27.72</v>
      </c>
      <c r="W130" s="223"/>
      <c r="X130" s="223" t="s">
        <v>184</v>
      </c>
      <c r="Y130" s="223" t="s">
        <v>160</v>
      </c>
      <c r="Z130" s="213"/>
      <c r="AA130" s="213"/>
      <c r="AB130" s="213"/>
      <c r="AC130" s="213"/>
      <c r="AD130" s="213"/>
      <c r="AE130" s="213"/>
      <c r="AF130" s="213"/>
      <c r="AG130" s="213" t="s">
        <v>185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2" x14ac:dyDescent="0.25">
      <c r="A131" s="220"/>
      <c r="B131" s="221"/>
      <c r="C131" s="264" t="s">
        <v>500</v>
      </c>
      <c r="D131" s="263"/>
      <c r="E131" s="263"/>
      <c r="F131" s="263"/>
      <c r="G131" s="26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3"/>
      <c r="AA131" s="213"/>
      <c r="AB131" s="213"/>
      <c r="AC131" s="213"/>
      <c r="AD131" s="213"/>
      <c r="AE131" s="213"/>
      <c r="AF131" s="213"/>
      <c r="AG131" s="213" t="s">
        <v>255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42" t="str">
        <f>C131</f>
        <v>s provedením lože do 50 mm, s vyplněním spár, s dvojím beraněním a se smetením přebytečného materiálu na krajnici</v>
      </c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5">
      <c r="A132" s="220"/>
      <c r="B132" s="221"/>
      <c r="C132" s="265" t="s">
        <v>492</v>
      </c>
      <c r="D132" s="261"/>
      <c r="E132" s="262">
        <v>22.95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3"/>
      <c r="AA132" s="213"/>
      <c r="AB132" s="213"/>
      <c r="AC132" s="213"/>
      <c r="AD132" s="213"/>
      <c r="AE132" s="213"/>
      <c r="AF132" s="213"/>
      <c r="AG132" s="213" t="s">
        <v>257</v>
      </c>
      <c r="AH132" s="213">
        <v>0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35">
        <v>43</v>
      </c>
      <c r="B133" s="236" t="s">
        <v>501</v>
      </c>
      <c r="C133" s="246" t="s">
        <v>502</v>
      </c>
      <c r="D133" s="237" t="s">
        <v>277</v>
      </c>
      <c r="E133" s="238">
        <v>32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1.35</v>
      </c>
      <c r="O133" s="238">
        <f>ROUND(E133*N133,2)</f>
        <v>43.2</v>
      </c>
      <c r="P133" s="238">
        <v>0</v>
      </c>
      <c r="Q133" s="238">
        <f>ROUND(E133*P133,2)</f>
        <v>0</v>
      </c>
      <c r="R133" s="240" t="s">
        <v>456</v>
      </c>
      <c r="S133" s="240" t="s">
        <v>253</v>
      </c>
      <c r="T133" s="241" t="s">
        <v>253</v>
      </c>
      <c r="U133" s="223">
        <v>0</v>
      </c>
      <c r="V133" s="223">
        <f>ROUND(E133*U133,2)</f>
        <v>0</v>
      </c>
      <c r="W133" s="223"/>
      <c r="X133" s="223" t="s">
        <v>159</v>
      </c>
      <c r="Y133" s="223" t="s">
        <v>160</v>
      </c>
      <c r="Z133" s="213"/>
      <c r="AA133" s="213"/>
      <c r="AB133" s="213"/>
      <c r="AC133" s="213"/>
      <c r="AD133" s="213"/>
      <c r="AE133" s="213"/>
      <c r="AF133" s="213"/>
      <c r="AG133" s="213" t="s">
        <v>161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 x14ac:dyDescent="0.25">
      <c r="A134" s="220"/>
      <c r="B134" s="221"/>
      <c r="C134" s="265" t="s">
        <v>503</v>
      </c>
      <c r="D134" s="261"/>
      <c r="E134" s="262">
        <v>32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3"/>
      <c r="AA134" s="213"/>
      <c r="AB134" s="213"/>
      <c r="AC134" s="213"/>
      <c r="AD134" s="213"/>
      <c r="AE134" s="213"/>
      <c r="AF134" s="213"/>
      <c r="AG134" s="213" t="s">
        <v>257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ht="20.399999999999999" outlineLevel="1" x14ac:dyDescent="0.25">
      <c r="A135" s="235">
        <v>44</v>
      </c>
      <c r="B135" s="236" t="s">
        <v>504</v>
      </c>
      <c r="C135" s="246" t="s">
        <v>505</v>
      </c>
      <c r="D135" s="237" t="s">
        <v>277</v>
      </c>
      <c r="E135" s="238">
        <v>80</v>
      </c>
      <c r="F135" s="239"/>
      <c r="G135" s="240">
        <f>ROUND(E135*F135,2)</f>
        <v>0</v>
      </c>
      <c r="H135" s="239"/>
      <c r="I135" s="240">
        <f>ROUND(E135*H135,2)</f>
        <v>0</v>
      </c>
      <c r="J135" s="239"/>
      <c r="K135" s="240">
        <f>ROUND(E135*J135,2)</f>
        <v>0</v>
      </c>
      <c r="L135" s="240">
        <v>21</v>
      </c>
      <c r="M135" s="240">
        <f>G135*(1+L135/100)</f>
        <v>0</v>
      </c>
      <c r="N135" s="238">
        <v>4.2099999999999999E-2</v>
      </c>
      <c r="O135" s="238">
        <f>ROUND(E135*N135,2)</f>
        <v>3.37</v>
      </c>
      <c r="P135" s="238">
        <v>0</v>
      </c>
      <c r="Q135" s="238">
        <f>ROUND(E135*P135,2)</f>
        <v>0</v>
      </c>
      <c r="R135" s="240" t="s">
        <v>456</v>
      </c>
      <c r="S135" s="240" t="s">
        <v>253</v>
      </c>
      <c r="T135" s="241" t="s">
        <v>253</v>
      </c>
      <c r="U135" s="223">
        <v>0</v>
      </c>
      <c r="V135" s="223">
        <f>ROUND(E135*U135,2)</f>
        <v>0</v>
      </c>
      <c r="W135" s="223"/>
      <c r="X135" s="223" t="s">
        <v>159</v>
      </c>
      <c r="Y135" s="223" t="s">
        <v>160</v>
      </c>
      <c r="Z135" s="213"/>
      <c r="AA135" s="213"/>
      <c r="AB135" s="213"/>
      <c r="AC135" s="213"/>
      <c r="AD135" s="213"/>
      <c r="AE135" s="213"/>
      <c r="AF135" s="213"/>
      <c r="AG135" s="213" t="s">
        <v>161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 x14ac:dyDescent="0.25">
      <c r="A136" s="220"/>
      <c r="B136" s="221"/>
      <c r="C136" s="265" t="s">
        <v>506</v>
      </c>
      <c r="D136" s="261"/>
      <c r="E136" s="262">
        <v>75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257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65" t="s">
        <v>507</v>
      </c>
      <c r="D137" s="261"/>
      <c r="E137" s="262">
        <v>5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3"/>
      <c r="AA137" s="213"/>
      <c r="AB137" s="213"/>
      <c r="AC137" s="213"/>
      <c r="AD137" s="213"/>
      <c r="AE137" s="213"/>
      <c r="AF137" s="213"/>
      <c r="AG137" s="213" t="s">
        <v>257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35">
        <v>45</v>
      </c>
      <c r="B138" s="236" t="s">
        <v>508</v>
      </c>
      <c r="C138" s="246" t="s">
        <v>509</v>
      </c>
      <c r="D138" s="237" t="s">
        <v>277</v>
      </c>
      <c r="E138" s="238">
        <v>82</v>
      </c>
      <c r="F138" s="239"/>
      <c r="G138" s="240">
        <f>ROUND(E138*F138,2)</f>
        <v>0</v>
      </c>
      <c r="H138" s="239"/>
      <c r="I138" s="240">
        <f>ROUND(E138*H138,2)</f>
        <v>0</v>
      </c>
      <c r="J138" s="239"/>
      <c r="K138" s="240">
        <f>ROUND(E138*J138,2)</f>
        <v>0</v>
      </c>
      <c r="L138" s="240">
        <v>21</v>
      </c>
      <c r="M138" s="240">
        <f>G138*(1+L138/100)</f>
        <v>0</v>
      </c>
      <c r="N138" s="238">
        <v>0.06</v>
      </c>
      <c r="O138" s="238">
        <f>ROUND(E138*N138,2)</f>
        <v>4.92</v>
      </c>
      <c r="P138" s="238">
        <v>0</v>
      </c>
      <c r="Q138" s="238">
        <f>ROUND(E138*P138,2)</f>
        <v>0</v>
      </c>
      <c r="R138" s="240" t="s">
        <v>456</v>
      </c>
      <c r="S138" s="240" t="s">
        <v>253</v>
      </c>
      <c r="T138" s="241" t="s">
        <v>253</v>
      </c>
      <c r="U138" s="223">
        <v>0</v>
      </c>
      <c r="V138" s="223">
        <f>ROUND(E138*U138,2)</f>
        <v>0</v>
      </c>
      <c r="W138" s="223"/>
      <c r="X138" s="223" t="s">
        <v>159</v>
      </c>
      <c r="Y138" s="223" t="s">
        <v>160</v>
      </c>
      <c r="Z138" s="213"/>
      <c r="AA138" s="213"/>
      <c r="AB138" s="213"/>
      <c r="AC138" s="213"/>
      <c r="AD138" s="213"/>
      <c r="AE138" s="213"/>
      <c r="AF138" s="213"/>
      <c r="AG138" s="213" t="s">
        <v>161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 x14ac:dyDescent="0.25">
      <c r="A139" s="220"/>
      <c r="B139" s="221"/>
      <c r="C139" s="265" t="s">
        <v>510</v>
      </c>
      <c r="D139" s="261"/>
      <c r="E139" s="262">
        <v>77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3"/>
      <c r="AA139" s="213"/>
      <c r="AB139" s="213"/>
      <c r="AC139" s="213"/>
      <c r="AD139" s="213"/>
      <c r="AE139" s="213"/>
      <c r="AF139" s="213"/>
      <c r="AG139" s="213" t="s">
        <v>257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3" x14ac:dyDescent="0.25">
      <c r="A140" s="220"/>
      <c r="B140" s="221"/>
      <c r="C140" s="265" t="s">
        <v>511</v>
      </c>
      <c r="D140" s="261"/>
      <c r="E140" s="262">
        <v>5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257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20.399999999999999" outlineLevel="1" x14ac:dyDescent="0.25">
      <c r="A141" s="235">
        <v>46</v>
      </c>
      <c r="B141" s="236" t="s">
        <v>490</v>
      </c>
      <c r="C141" s="246" t="s">
        <v>491</v>
      </c>
      <c r="D141" s="237" t="s">
        <v>260</v>
      </c>
      <c r="E141" s="238">
        <v>97.45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40" t="s">
        <v>298</v>
      </c>
      <c r="S141" s="240" t="s">
        <v>253</v>
      </c>
      <c r="T141" s="241" t="s">
        <v>253</v>
      </c>
      <c r="U141" s="223">
        <v>2.9000000000000001E-2</v>
      </c>
      <c r="V141" s="223">
        <f>ROUND(E141*U141,2)</f>
        <v>2.83</v>
      </c>
      <c r="W141" s="223"/>
      <c r="X141" s="223" t="s">
        <v>184</v>
      </c>
      <c r="Y141" s="223" t="s">
        <v>160</v>
      </c>
      <c r="Z141" s="213"/>
      <c r="AA141" s="213"/>
      <c r="AB141" s="213"/>
      <c r="AC141" s="213"/>
      <c r="AD141" s="213"/>
      <c r="AE141" s="213"/>
      <c r="AF141" s="213"/>
      <c r="AG141" s="213" t="s">
        <v>185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5" t="s">
        <v>512</v>
      </c>
      <c r="D142" s="261"/>
      <c r="E142" s="262">
        <v>97.45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3"/>
      <c r="AA142" s="213"/>
      <c r="AB142" s="213"/>
      <c r="AC142" s="213"/>
      <c r="AD142" s="213"/>
      <c r="AE142" s="213"/>
      <c r="AF142" s="213"/>
      <c r="AG142" s="213" t="s">
        <v>257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ht="20.399999999999999" outlineLevel="1" x14ac:dyDescent="0.25">
      <c r="A143" s="235">
        <v>47</v>
      </c>
      <c r="B143" s="236" t="s">
        <v>470</v>
      </c>
      <c r="C143" s="246" t="s">
        <v>471</v>
      </c>
      <c r="D143" s="237" t="s">
        <v>260</v>
      </c>
      <c r="E143" s="238">
        <v>97.45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0.378</v>
      </c>
      <c r="O143" s="238">
        <f>ROUND(E143*N143,2)</f>
        <v>36.840000000000003</v>
      </c>
      <c r="P143" s="238">
        <v>0</v>
      </c>
      <c r="Q143" s="238">
        <f>ROUND(E143*P143,2)</f>
        <v>0</v>
      </c>
      <c r="R143" s="240" t="s">
        <v>298</v>
      </c>
      <c r="S143" s="240" t="s">
        <v>253</v>
      </c>
      <c r="T143" s="241" t="s">
        <v>253</v>
      </c>
      <c r="U143" s="223">
        <v>2.5999999999999999E-2</v>
      </c>
      <c r="V143" s="223">
        <f>ROUND(E143*U143,2)</f>
        <v>2.5299999999999998</v>
      </c>
      <c r="W143" s="223"/>
      <c r="X143" s="223" t="s">
        <v>184</v>
      </c>
      <c r="Y143" s="223" t="s">
        <v>160</v>
      </c>
      <c r="Z143" s="213"/>
      <c r="AA143" s="213"/>
      <c r="AB143" s="213"/>
      <c r="AC143" s="213"/>
      <c r="AD143" s="213"/>
      <c r="AE143" s="213"/>
      <c r="AF143" s="213"/>
      <c r="AG143" s="213" t="s">
        <v>185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5" t="s">
        <v>512</v>
      </c>
      <c r="D144" s="261"/>
      <c r="E144" s="262">
        <v>97.45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3"/>
      <c r="AA144" s="213"/>
      <c r="AB144" s="213"/>
      <c r="AC144" s="213"/>
      <c r="AD144" s="213"/>
      <c r="AE144" s="213"/>
      <c r="AF144" s="213"/>
      <c r="AG144" s="213" t="s">
        <v>257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35">
        <v>48</v>
      </c>
      <c r="B145" s="236" t="s">
        <v>513</v>
      </c>
      <c r="C145" s="246" t="s">
        <v>514</v>
      </c>
      <c r="D145" s="237" t="s">
        <v>260</v>
      </c>
      <c r="E145" s="238">
        <v>97.45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21</v>
      </c>
      <c r="M145" s="240">
        <f>G145*(1+L145/100)</f>
        <v>0</v>
      </c>
      <c r="N145" s="238">
        <v>7.3899999999999993E-2</v>
      </c>
      <c r="O145" s="238">
        <f>ROUND(E145*N145,2)</f>
        <v>7.2</v>
      </c>
      <c r="P145" s="238">
        <v>0</v>
      </c>
      <c r="Q145" s="238">
        <f>ROUND(E145*P145,2)</f>
        <v>0</v>
      </c>
      <c r="R145" s="240" t="s">
        <v>298</v>
      </c>
      <c r="S145" s="240" t="s">
        <v>253</v>
      </c>
      <c r="T145" s="241" t="s">
        <v>253</v>
      </c>
      <c r="U145" s="223">
        <v>0.47799999999999998</v>
      </c>
      <c r="V145" s="223">
        <f>ROUND(E145*U145,2)</f>
        <v>46.58</v>
      </c>
      <c r="W145" s="223"/>
      <c r="X145" s="223" t="s">
        <v>184</v>
      </c>
      <c r="Y145" s="223" t="s">
        <v>160</v>
      </c>
      <c r="Z145" s="213"/>
      <c r="AA145" s="213"/>
      <c r="AB145" s="213"/>
      <c r="AC145" s="213"/>
      <c r="AD145" s="213"/>
      <c r="AE145" s="213"/>
      <c r="AF145" s="213"/>
      <c r="AG145" s="213" t="s">
        <v>185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ht="21" outlineLevel="2" x14ac:dyDescent="0.25">
      <c r="A146" s="220"/>
      <c r="B146" s="221"/>
      <c r="C146" s="264" t="s">
        <v>515</v>
      </c>
      <c r="D146" s="263"/>
      <c r="E146" s="263"/>
      <c r="F146" s="263"/>
      <c r="G146" s="26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3"/>
      <c r="AA146" s="213"/>
      <c r="AB146" s="213"/>
      <c r="AC146" s="213"/>
      <c r="AD146" s="213"/>
      <c r="AE146" s="213"/>
      <c r="AF146" s="213"/>
      <c r="AG146" s="213" t="s">
        <v>255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42" t="str">
        <f>C146</f>
        <v>s provedením lože z kameniva drceného, s vyplněním spár, s dvojitým hutněním a se smetením přebytečného materiálu na krajnici. S dodáním hmot pro lože a výplň spár.</v>
      </c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65" t="s">
        <v>512</v>
      </c>
      <c r="D147" s="261"/>
      <c r="E147" s="262">
        <v>97.45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257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35">
        <v>49</v>
      </c>
      <c r="B148" s="236" t="s">
        <v>516</v>
      </c>
      <c r="C148" s="246" t="s">
        <v>517</v>
      </c>
      <c r="D148" s="237" t="s">
        <v>260</v>
      </c>
      <c r="E148" s="238">
        <v>97.45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0.17244999999999999</v>
      </c>
      <c r="O148" s="238">
        <f>ROUND(E148*N148,2)</f>
        <v>16.809999999999999</v>
      </c>
      <c r="P148" s="238">
        <v>0</v>
      </c>
      <c r="Q148" s="238">
        <f>ROUND(E148*P148,2)</f>
        <v>0</v>
      </c>
      <c r="R148" s="240" t="s">
        <v>456</v>
      </c>
      <c r="S148" s="240" t="s">
        <v>253</v>
      </c>
      <c r="T148" s="241" t="s">
        <v>253</v>
      </c>
      <c r="U148" s="223">
        <v>0</v>
      </c>
      <c r="V148" s="223">
        <f>ROUND(E148*U148,2)</f>
        <v>0</v>
      </c>
      <c r="W148" s="223"/>
      <c r="X148" s="223" t="s">
        <v>159</v>
      </c>
      <c r="Y148" s="223" t="s">
        <v>160</v>
      </c>
      <c r="Z148" s="213"/>
      <c r="AA148" s="213"/>
      <c r="AB148" s="213"/>
      <c r="AC148" s="213"/>
      <c r="AD148" s="213"/>
      <c r="AE148" s="213"/>
      <c r="AF148" s="213"/>
      <c r="AG148" s="213" t="s">
        <v>161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5">
      <c r="A149" s="220"/>
      <c r="B149" s="221"/>
      <c r="C149" s="265" t="s">
        <v>512</v>
      </c>
      <c r="D149" s="261"/>
      <c r="E149" s="262">
        <v>97.45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3"/>
      <c r="AA149" s="213"/>
      <c r="AB149" s="213"/>
      <c r="AC149" s="213"/>
      <c r="AD149" s="213"/>
      <c r="AE149" s="213"/>
      <c r="AF149" s="213"/>
      <c r="AG149" s="213" t="s">
        <v>257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35">
        <v>50</v>
      </c>
      <c r="B150" s="236" t="s">
        <v>518</v>
      </c>
      <c r="C150" s="246" t="s">
        <v>519</v>
      </c>
      <c r="D150" s="237" t="s">
        <v>277</v>
      </c>
      <c r="E150" s="238">
        <v>197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8.1970000000000001E-2</v>
      </c>
      <c r="O150" s="238">
        <f>ROUND(E150*N150,2)</f>
        <v>16.149999999999999</v>
      </c>
      <c r="P150" s="238">
        <v>0</v>
      </c>
      <c r="Q150" s="238">
        <f>ROUND(E150*P150,2)</f>
        <v>0</v>
      </c>
      <c r="R150" s="240" t="s">
        <v>456</v>
      </c>
      <c r="S150" s="240" t="s">
        <v>253</v>
      </c>
      <c r="T150" s="241" t="s">
        <v>253</v>
      </c>
      <c r="U150" s="223">
        <v>0</v>
      </c>
      <c r="V150" s="223">
        <f>ROUND(E150*U150,2)</f>
        <v>0</v>
      </c>
      <c r="W150" s="223"/>
      <c r="X150" s="223" t="s">
        <v>159</v>
      </c>
      <c r="Y150" s="223" t="s">
        <v>160</v>
      </c>
      <c r="Z150" s="213"/>
      <c r="AA150" s="213"/>
      <c r="AB150" s="213"/>
      <c r="AC150" s="213"/>
      <c r="AD150" s="213"/>
      <c r="AE150" s="213"/>
      <c r="AF150" s="213"/>
      <c r="AG150" s="213" t="s">
        <v>161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5">
      <c r="A151" s="220"/>
      <c r="B151" s="221"/>
      <c r="C151" s="265" t="s">
        <v>520</v>
      </c>
      <c r="D151" s="261"/>
      <c r="E151" s="262">
        <v>185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257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 x14ac:dyDescent="0.25">
      <c r="A152" s="220"/>
      <c r="B152" s="221"/>
      <c r="C152" s="265" t="s">
        <v>521</v>
      </c>
      <c r="D152" s="261"/>
      <c r="E152" s="262">
        <v>12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3"/>
      <c r="AA152" s="213"/>
      <c r="AB152" s="213"/>
      <c r="AC152" s="213"/>
      <c r="AD152" s="213"/>
      <c r="AE152" s="213"/>
      <c r="AF152" s="213"/>
      <c r="AG152" s="213" t="s">
        <v>257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ht="20.399999999999999" outlineLevel="1" x14ac:dyDescent="0.25">
      <c r="A153" s="235">
        <v>51</v>
      </c>
      <c r="B153" s="236" t="s">
        <v>522</v>
      </c>
      <c r="C153" s="246" t="s">
        <v>523</v>
      </c>
      <c r="D153" s="237" t="s">
        <v>451</v>
      </c>
      <c r="E153" s="238">
        <v>359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21</v>
      </c>
      <c r="M153" s="240">
        <f>G153*(1+L153/100)</f>
        <v>0</v>
      </c>
      <c r="N153" s="238">
        <v>0.188</v>
      </c>
      <c r="O153" s="238">
        <f>ROUND(E153*N153,2)</f>
        <v>67.489999999999995</v>
      </c>
      <c r="P153" s="238">
        <v>0</v>
      </c>
      <c r="Q153" s="238">
        <f>ROUND(E153*P153,2)</f>
        <v>0</v>
      </c>
      <c r="R153" s="240" t="s">
        <v>298</v>
      </c>
      <c r="S153" s="240" t="s">
        <v>253</v>
      </c>
      <c r="T153" s="241" t="s">
        <v>253</v>
      </c>
      <c r="U153" s="223">
        <v>0.27200000000000002</v>
      </c>
      <c r="V153" s="223">
        <f>ROUND(E153*U153,2)</f>
        <v>97.65</v>
      </c>
      <c r="W153" s="223"/>
      <c r="X153" s="223" t="s">
        <v>184</v>
      </c>
      <c r="Y153" s="223" t="s">
        <v>160</v>
      </c>
      <c r="Z153" s="213"/>
      <c r="AA153" s="213"/>
      <c r="AB153" s="213"/>
      <c r="AC153" s="213"/>
      <c r="AD153" s="213"/>
      <c r="AE153" s="213"/>
      <c r="AF153" s="213"/>
      <c r="AG153" s="213" t="s">
        <v>185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2" x14ac:dyDescent="0.25">
      <c r="A154" s="220"/>
      <c r="B154" s="221"/>
      <c r="C154" s="264" t="s">
        <v>524</v>
      </c>
      <c r="D154" s="263"/>
      <c r="E154" s="263"/>
      <c r="F154" s="263"/>
      <c r="G154" s="26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3"/>
      <c r="AA154" s="213"/>
      <c r="AB154" s="213"/>
      <c r="AC154" s="213"/>
      <c r="AD154" s="213"/>
      <c r="AE154" s="213"/>
      <c r="AF154" s="213"/>
      <c r="AG154" s="213" t="s">
        <v>255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 x14ac:dyDescent="0.25">
      <c r="A155" s="220"/>
      <c r="B155" s="221"/>
      <c r="C155" s="265" t="s">
        <v>525</v>
      </c>
      <c r="D155" s="261"/>
      <c r="E155" s="262">
        <v>359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3"/>
      <c r="AA155" s="213"/>
      <c r="AB155" s="213"/>
      <c r="AC155" s="213"/>
      <c r="AD155" s="213"/>
      <c r="AE155" s="213"/>
      <c r="AF155" s="213"/>
      <c r="AG155" s="213" t="s">
        <v>257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ht="20.399999999999999" outlineLevel="1" x14ac:dyDescent="0.25">
      <c r="A156" s="235">
        <v>52</v>
      </c>
      <c r="B156" s="236" t="s">
        <v>490</v>
      </c>
      <c r="C156" s="246" t="s">
        <v>491</v>
      </c>
      <c r="D156" s="237" t="s">
        <v>260</v>
      </c>
      <c r="E156" s="238">
        <v>519.75</v>
      </c>
      <c r="F156" s="239"/>
      <c r="G156" s="240">
        <f>ROUND(E156*F156,2)</f>
        <v>0</v>
      </c>
      <c r="H156" s="239"/>
      <c r="I156" s="240">
        <f>ROUND(E156*H156,2)</f>
        <v>0</v>
      </c>
      <c r="J156" s="239"/>
      <c r="K156" s="240">
        <f>ROUND(E156*J156,2)</f>
        <v>0</v>
      </c>
      <c r="L156" s="240">
        <v>21</v>
      </c>
      <c r="M156" s="240">
        <f>G156*(1+L156/100)</f>
        <v>0</v>
      </c>
      <c r="N156" s="238">
        <v>0</v>
      </c>
      <c r="O156" s="238">
        <f>ROUND(E156*N156,2)</f>
        <v>0</v>
      </c>
      <c r="P156" s="238">
        <v>0</v>
      </c>
      <c r="Q156" s="238">
        <f>ROUND(E156*P156,2)</f>
        <v>0</v>
      </c>
      <c r="R156" s="240" t="s">
        <v>298</v>
      </c>
      <c r="S156" s="240" t="s">
        <v>253</v>
      </c>
      <c r="T156" s="241" t="s">
        <v>253</v>
      </c>
      <c r="U156" s="223">
        <v>2.9000000000000001E-2</v>
      </c>
      <c r="V156" s="223">
        <f>ROUND(E156*U156,2)</f>
        <v>15.07</v>
      </c>
      <c r="W156" s="223"/>
      <c r="X156" s="223" t="s">
        <v>184</v>
      </c>
      <c r="Y156" s="223" t="s">
        <v>160</v>
      </c>
      <c r="Z156" s="213"/>
      <c r="AA156" s="213"/>
      <c r="AB156" s="213"/>
      <c r="AC156" s="213"/>
      <c r="AD156" s="213"/>
      <c r="AE156" s="213"/>
      <c r="AF156" s="213"/>
      <c r="AG156" s="213" t="s">
        <v>185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 x14ac:dyDescent="0.25">
      <c r="A157" s="220"/>
      <c r="B157" s="221"/>
      <c r="C157" s="265" t="s">
        <v>526</v>
      </c>
      <c r="D157" s="261"/>
      <c r="E157" s="262">
        <v>519.75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3"/>
      <c r="AA157" s="213"/>
      <c r="AB157" s="213"/>
      <c r="AC157" s="213"/>
      <c r="AD157" s="213"/>
      <c r="AE157" s="213"/>
      <c r="AF157" s="213"/>
      <c r="AG157" s="213" t="s">
        <v>257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ht="20.399999999999999" outlineLevel="1" x14ac:dyDescent="0.25">
      <c r="A158" s="235">
        <v>53</v>
      </c>
      <c r="B158" s="236" t="s">
        <v>470</v>
      </c>
      <c r="C158" s="246" t="s">
        <v>471</v>
      </c>
      <c r="D158" s="237" t="s">
        <v>260</v>
      </c>
      <c r="E158" s="238">
        <v>519.75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38">
        <v>0.378</v>
      </c>
      <c r="O158" s="238">
        <f>ROUND(E158*N158,2)</f>
        <v>196.47</v>
      </c>
      <c r="P158" s="238">
        <v>0</v>
      </c>
      <c r="Q158" s="238">
        <f>ROUND(E158*P158,2)</f>
        <v>0</v>
      </c>
      <c r="R158" s="240" t="s">
        <v>298</v>
      </c>
      <c r="S158" s="240" t="s">
        <v>253</v>
      </c>
      <c r="T158" s="241" t="s">
        <v>253</v>
      </c>
      <c r="U158" s="223">
        <v>2.5999999999999999E-2</v>
      </c>
      <c r="V158" s="223">
        <f>ROUND(E158*U158,2)</f>
        <v>13.51</v>
      </c>
      <c r="W158" s="223"/>
      <c r="X158" s="223" t="s">
        <v>184</v>
      </c>
      <c r="Y158" s="223" t="s">
        <v>160</v>
      </c>
      <c r="Z158" s="213"/>
      <c r="AA158" s="213"/>
      <c r="AB158" s="213"/>
      <c r="AC158" s="213"/>
      <c r="AD158" s="213"/>
      <c r="AE158" s="213"/>
      <c r="AF158" s="213"/>
      <c r="AG158" s="213" t="s">
        <v>185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5" t="s">
        <v>526</v>
      </c>
      <c r="D159" s="261"/>
      <c r="E159" s="262">
        <v>519.75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3"/>
      <c r="AA159" s="213"/>
      <c r="AB159" s="213"/>
      <c r="AC159" s="213"/>
      <c r="AD159" s="213"/>
      <c r="AE159" s="213"/>
      <c r="AF159" s="213"/>
      <c r="AG159" s="213" t="s">
        <v>257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35">
        <v>54</v>
      </c>
      <c r="B160" s="236" t="s">
        <v>527</v>
      </c>
      <c r="C160" s="246" t="s">
        <v>528</v>
      </c>
      <c r="D160" s="237" t="s">
        <v>260</v>
      </c>
      <c r="E160" s="238">
        <v>519.75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0.12966</v>
      </c>
      <c r="O160" s="238">
        <f>ROUND(E160*N160,2)</f>
        <v>67.39</v>
      </c>
      <c r="P160" s="238">
        <v>0</v>
      </c>
      <c r="Q160" s="238">
        <f>ROUND(E160*P160,2)</f>
        <v>0</v>
      </c>
      <c r="R160" s="240"/>
      <c r="S160" s="240" t="s">
        <v>157</v>
      </c>
      <c r="T160" s="241" t="s">
        <v>158</v>
      </c>
      <c r="U160" s="223">
        <v>0.02</v>
      </c>
      <c r="V160" s="223">
        <f>ROUND(E160*U160,2)</f>
        <v>10.4</v>
      </c>
      <c r="W160" s="223"/>
      <c r="X160" s="223" t="s">
        <v>184</v>
      </c>
      <c r="Y160" s="223" t="s">
        <v>160</v>
      </c>
      <c r="Z160" s="213"/>
      <c r="AA160" s="213"/>
      <c r="AB160" s="213"/>
      <c r="AC160" s="213"/>
      <c r="AD160" s="213"/>
      <c r="AE160" s="213"/>
      <c r="AF160" s="213"/>
      <c r="AG160" s="213" t="s">
        <v>185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5">
      <c r="A161" s="220"/>
      <c r="B161" s="221"/>
      <c r="C161" s="265" t="s">
        <v>526</v>
      </c>
      <c r="D161" s="261"/>
      <c r="E161" s="262">
        <v>519.75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257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35">
        <v>55</v>
      </c>
      <c r="B162" s="236" t="s">
        <v>529</v>
      </c>
      <c r="C162" s="246" t="s">
        <v>528</v>
      </c>
      <c r="D162" s="237" t="s">
        <v>260</v>
      </c>
      <c r="E162" s="238">
        <v>519.75</v>
      </c>
      <c r="F162" s="239"/>
      <c r="G162" s="240">
        <f>ROUND(E162*F162,2)</f>
        <v>0</v>
      </c>
      <c r="H162" s="239"/>
      <c r="I162" s="240">
        <f>ROUND(E162*H162,2)</f>
        <v>0</v>
      </c>
      <c r="J162" s="239"/>
      <c r="K162" s="240">
        <f>ROUND(E162*J162,2)</f>
        <v>0</v>
      </c>
      <c r="L162" s="240">
        <v>21</v>
      </c>
      <c r="M162" s="240">
        <f>G162*(1+L162/100)</f>
        <v>0</v>
      </c>
      <c r="N162" s="238">
        <v>0.12966</v>
      </c>
      <c r="O162" s="238">
        <f>ROUND(E162*N162,2)</f>
        <v>67.39</v>
      </c>
      <c r="P162" s="238">
        <v>0</v>
      </c>
      <c r="Q162" s="238">
        <f>ROUND(E162*P162,2)</f>
        <v>0</v>
      </c>
      <c r="R162" s="240"/>
      <c r="S162" s="240" t="s">
        <v>157</v>
      </c>
      <c r="T162" s="241" t="s">
        <v>158</v>
      </c>
      <c r="U162" s="223">
        <v>0.02</v>
      </c>
      <c r="V162" s="223">
        <f>ROUND(E162*U162,2)</f>
        <v>10.4</v>
      </c>
      <c r="W162" s="223"/>
      <c r="X162" s="223" t="s">
        <v>184</v>
      </c>
      <c r="Y162" s="223" t="s">
        <v>160</v>
      </c>
      <c r="Z162" s="213"/>
      <c r="AA162" s="213"/>
      <c r="AB162" s="213"/>
      <c r="AC162" s="213"/>
      <c r="AD162" s="213"/>
      <c r="AE162" s="213"/>
      <c r="AF162" s="213"/>
      <c r="AG162" s="213" t="s">
        <v>185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5">
      <c r="A163" s="220"/>
      <c r="B163" s="221"/>
      <c r="C163" s="265" t="s">
        <v>526</v>
      </c>
      <c r="D163" s="261"/>
      <c r="E163" s="262">
        <v>519.75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3"/>
      <c r="AA163" s="213"/>
      <c r="AB163" s="213"/>
      <c r="AC163" s="213"/>
      <c r="AD163" s="213"/>
      <c r="AE163" s="213"/>
      <c r="AF163" s="213"/>
      <c r="AG163" s="213" t="s">
        <v>257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35">
        <v>56</v>
      </c>
      <c r="B164" s="236" t="s">
        <v>530</v>
      </c>
      <c r="C164" s="246" t="s">
        <v>531</v>
      </c>
      <c r="D164" s="237" t="s">
        <v>260</v>
      </c>
      <c r="E164" s="238">
        <v>519.75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21</v>
      </c>
      <c r="M164" s="240">
        <f>G164*(1+L164/100)</f>
        <v>0</v>
      </c>
      <c r="N164" s="238">
        <v>4.0000000000000002E-4</v>
      </c>
      <c r="O164" s="238">
        <f>ROUND(E164*N164,2)</f>
        <v>0.21</v>
      </c>
      <c r="P164" s="238">
        <v>0</v>
      </c>
      <c r="Q164" s="238">
        <f>ROUND(E164*P164,2)</f>
        <v>0</v>
      </c>
      <c r="R164" s="240"/>
      <c r="S164" s="240" t="s">
        <v>157</v>
      </c>
      <c r="T164" s="241" t="s">
        <v>158</v>
      </c>
      <c r="U164" s="223">
        <v>2E-3</v>
      </c>
      <c r="V164" s="223">
        <f>ROUND(E164*U164,2)</f>
        <v>1.04</v>
      </c>
      <c r="W164" s="223"/>
      <c r="X164" s="223" t="s">
        <v>184</v>
      </c>
      <c r="Y164" s="223" t="s">
        <v>160</v>
      </c>
      <c r="Z164" s="213"/>
      <c r="AA164" s="213"/>
      <c r="AB164" s="213"/>
      <c r="AC164" s="213"/>
      <c r="AD164" s="213"/>
      <c r="AE164" s="213"/>
      <c r="AF164" s="213"/>
      <c r="AG164" s="213" t="s">
        <v>185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 x14ac:dyDescent="0.25">
      <c r="A165" s="220"/>
      <c r="B165" s="221"/>
      <c r="C165" s="265" t="s">
        <v>526</v>
      </c>
      <c r="D165" s="261"/>
      <c r="E165" s="262">
        <v>519.75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3"/>
      <c r="AA165" s="213"/>
      <c r="AB165" s="213"/>
      <c r="AC165" s="213"/>
      <c r="AD165" s="213"/>
      <c r="AE165" s="213"/>
      <c r="AF165" s="213"/>
      <c r="AG165" s="213" t="s">
        <v>257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35">
        <v>57</v>
      </c>
      <c r="B166" s="236" t="s">
        <v>532</v>
      </c>
      <c r="C166" s="246" t="s">
        <v>533</v>
      </c>
      <c r="D166" s="237" t="s">
        <v>260</v>
      </c>
      <c r="E166" s="238">
        <v>519.75</v>
      </c>
      <c r="F166" s="239"/>
      <c r="G166" s="240">
        <f>ROUND(E166*F166,2)</f>
        <v>0</v>
      </c>
      <c r="H166" s="239"/>
      <c r="I166" s="240">
        <f>ROUND(E166*H166,2)</f>
        <v>0</v>
      </c>
      <c r="J166" s="239"/>
      <c r="K166" s="240">
        <f>ROUND(E166*J166,2)</f>
        <v>0</v>
      </c>
      <c r="L166" s="240">
        <v>21</v>
      </c>
      <c r="M166" s="240">
        <f>G166*(1+L166/100)</f>
        <v>0</v>
      </c>
      <c r="N166" s="238">
        <v>0.10373</v>
      </c>
      <c r="O166" s="238">
        <f>ROUND(E166*N166,2)</f>
        <v>53.91</v>
      </c>
      <c r="P166" s="238">
        <v>0</v>
      </c>
      <c r="Q166" s="238">
        <f>ROUND(E166*P166,2)</f>
        <v>0</v>
      </c>
      <c r="R166" s="240"/>
      <c r="S166" s="240" t="s">
        <v>157</v>
      </c>
      <c r="T166" s="241" t="s">
        <v>158</v>
      </c>
      <c r="U166" s="223">
        <v>0.02</v>
      </c>
      <c r="V166" s="223">
        <f>ROUND(E166*U166,2)</f>
        <v>10.4</v>
      </c>
      <c r="W166" s="223"/>
      <c r="X166" s="223" t="s">
        <v>184</v>
      </c>
      <c r="Y166" s="223" t="s">
        <v>160</v>
      </c>
      <c r="Z166" s="213"/>
      <c r="AA166" s="213"/>
      <c r="AB166" s="213"/>
      <c r="AC166" s="213"/>
      <c r="AD166" s="213"/>
      <c r="AE166" s="213"/>
      <c r="AF166" s="213"/>
      <c r="AG166" s="213" t="s">
        <v>185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5">
      <c r="A167" s="220"/>
      <c r="B167" s="221"/>
      <c r="C167" s="265" t="s">
        <v>526</v>
      </c>
      <c r="D167" s="261"/>
      <c r="E167" s="262">
        <v>519.75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257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ht="20.399999999999999" outlineLevel="1" x14ac:dyDescent="0.25">
      <c r="A168" s="235">
        <v>58</v>
      </c>
      <c r="B168" s="236" t="s">
        <v>534</v>
      </c>
      <c r="C168" s="246" t="s">
        <v>535</v>
      </c>
      <c r="D168" s="237" t="s">
        <v>260</v>
      </c>
      <c r="E168" s="238">
        <v>1039.5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21</v>
      </c>
      <c r="M168" s="240">
        <f>G168*(1+L168/100)</f>
        <v>0</v>
      </c>
      <c r="N168" s="238">
        <v>2.9999999999999997E-4</v>
      </c>
      <c r="O168" s="238">
        <f>ROUND(E168*N168,2)</f>
        <v>0.31</v>
      </c>
      <c r="P168" s="238">
        <v>0</v>
      </c>
      <c r="Q168" s="238">
        <f>ROUND(E168*P168,2)</f>
        <v>0</v>
      </c>
      <c r="R168" s="240" t="s">
        <v>298</v>
      </c>
      <c r="S168" s="240" t="s">
        <v>253</v>
      </c>
      <c r="T168" s="241" t="s">
        <v>253</v>
      </c>
      <c r="U168" s="223">
        <v>2E-3</v>
      </c>
      <c r="V168" s="223">
        <f>ROUND(E168*U168,2)</f>
        <v>2.08</v>
      </c>
      <c r="W168" s="223"/>
      <c r="X168" s="223" t="s">
        <v>184</v>
      </c>
      <c r="Y168" s="223" t="s">
        <v>160</v>
      </c>
      <c r="Z168" s="213"/>
      <c r="AA168" s="213"/>
      <c r="AB168" s="213"/>
      <c r="AC168" s="213"/>
      <c r="AD168" s="213"/>
      <c r="AE168" s="213"/>
      <c r="AF168" s="213"/>
      <c r="AG168" s="213" t="s">
        <v>185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 x14ac:dyDescent="0.25">
      <c r="A169" s="220"/>
      <c r="B169" s="221"/>
      <c r="C169" s="264" t="s">
        <v>536</v>
      </c>
      <c r="D169" s="263"/>
      <c r="E169" s="263"/>
      <c r="F169" s="263"/>
      <c r="G169" s="26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3"/>
      <c r="AA169" s="213"/>
      <c r="AB169" s="213"/>
      <c r="AC169" s="213"/>
      <c r="AD169" s="213"/>
      <c r="AE169" s="213"/>
      <c r="AF169" s="213"/>
      <c r="AG169" s="213" t="s">
        <v>255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5">
      <c r="A170" s="220"/>
      <c r="B170" s="221"/>
      <c r="C170" s="265" t="s">
        <v>537</v>
      </c>
      <c r="D170" s="261"/>
      <c r="E170" s="262">
        <v>1039.5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3"/>
      <c r="AA170" s="213"/>
      <c r="AB170" s="213"/>
      <c r="AC170" s="213"/>
      <c r="AD170" s="213"/>
      <c r="AE170" s="213"/>
      <c r="AF170" s="213"/>
      <c r="AG170" s="213" t="s">
        <v>257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x14ac:dyDescent="0.25">
      <c r="A171" s="228" t="s">
        <v>153</v>
      </c>
      <c r="B171" s="229" t="s">
        <v>103</v>
      </c>
      <c r="C171" s="245" t="s">
        <v>104</v>
      </c>
      <c r="D171" s="230"/>
      <c r="E171" s="231"/>
      <c r="F171" s="232"/>
      <c r="G171" s="232">
        <f>SUMIF(AG172:AG186,"&lt;&gt;NOR",G172:G186)</f>
        <v>0</v>
      </c>
      <c r="H171" s="232"/>
      <c r="I171" s="232">
        <f>SUM(I172:I186)</f>
        <v>0</v>
      </c>
      <c r="J171" s="232"/>
      <c r="K171" s="232">
        <f>SUM(K172:K186)</f>
        <v>0</v>
      </c>
      <c r="L171" s="232"/>
      <c r="M171" s="232">
        <f>SUM(M172:M186)</f>
        <v>0</v>
      </c>
      <c r="N171" s="231"/>
      <c r="O171" s="231">
        <f>SUM(O172:O186)</f>
        <v>23.83</v>
      </c>
      <c r="P171" s="231"/>
      <c r="Q171" s="231">
        <f>SUM(Q172:Q186)</f>
        <v>0</v>
      </c>
      <c r="R171" s="232"/>
      <c r="S171" s="232"/>
      <c r="T171" s="233"/>
      <c r="U171" s="227"/>
      <c r="V171" s="227">
        <f>SUM(V172:V186)</f>
        <v>34.44</v>
      </c>
      <c r="W171" s="227"/>
      <c r="X171" s="227"/>
      <c r="Y171" s="227"/>
      <c r="AG171" t="s">
        <v>154</v>
      </c>
    </row>
    <row r="172" spans="1:60" outlineLevel="1" x14ac:dyDescent="0.25">
      <c r="A172" s="235">
        <v>59</v>
      </c>
      <c r="B172" s="236" t="s">
        <v>538</v>
      </c>
      <c r="C172" s="246" t="s">
        <v>539</v>
      </c>
      <c r="D172" s="237" t="s">
        <v>251</v>
      </c>
      <c r="E172" s="238">
        <v>1.899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2.5249999999999999</v>
      </c>
      <c r="O172" s="238">
        <f>ROUND(E172*N172,2)</f>
        <v>4.79</v>
      </c>
      <c r="P172" s="238">
        <v>0</v>
      </c>
      <c r="Q172" s="238">
        <f>ROUND(E172*P172,2)</f>
        <v>0</v>
      </c>
      <c r="R172" s="240" t="s">
        <v>452</v>
      </c>
      <c r="S172" s="240" t="s">
        <v>253</v>
      </c>
      <c r="T172" s="241" t="s">
        <v>253</v>
      </c>
      <c r="U172" s="223">
        <v>1.3029999999999999</v>
      </c>
      <c r="V172" s="223">
        <f>ROUND(E172*U172,2)</f>
        <v>2.4700000000000002</v>
      </c>
      <c r="W172" s="223"/>
      <c r="X172" s="223" t="s">
        <v>184</v>
      </c>
      <c r="Y172" s="223" t="s">
        <v>160</v>
      </c>
      <c r="Z172" s="213"/>
      <c r="AA172" s="213"/>
      <c r="AB172" s="213"/>
      <c r="AC172" s="213"/>
      <c r="AD172" s="213"/>
      <c r="AE172" s="213"/>
      <c r="AF172" s="213"/>
      <c r="AG172" s="213" t="s">
        <v>185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 x14ac:dyDescent="0.25">
      <c r="A173" s="220"/>
      <c r="B173" s="221"/>
      <c r="C173" s="264" t="s">
        <v>540</v>
      </c>
      <c r="D173" s="263"/>
      <c r="E173" s="263"/>
      <c r="F173" s="263"/>
      <c r="G173" s="26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3"/>
      <c r="AA173" s="213"/>
      <c r="AB173" s="213"/>
      <c r="AC173" s="213"/>
      <c r="AD173" s="213"/>
      <c r="AE173" s="213"/>
      <c r="AF173" s="213"/>
      <c r="AG173" s="213" t="s">
        <v>255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 x14ac:dyDescent="0.25">
      <c r="A174" s="220"/>
      <c r="B174" s="221"/>
      <c r="C174" s="265" t="s">
        <v>541</v>
      </c>
      <c r="D174" s="261"/>
      <c r="E174" s="262">
        <v>1.9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3"/>
      <c r="AA174" s="213"/>
      <c r="AB174" s="213"/>
      <c r="AC174" s="213"/>
      <c r="AD174" s="213"/>
      <c r="AE174" s="213"/>
      <c r="AF174" s="213"/>
      <c r="AG174" s="213" t="s">
        <v>257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ht="20.399999999999999" outlineLevel="1" x14ac:dyDescent="0.25">
      <c r="A175" s="235">
        <v>60</v>
      </c>
      <c r="B175" s="236" t="s">
        <v>542</v>
      </c>
      <c r="C175" s="246" t="s">
        <v>543</v>
      </c>
      <c r="D175" s="237" t="s">
        <v>277</v>
      </c>
      <c r="E175" s="238">
        <v>6</v>
      </c>
      <c r="F175" s="239"/>
      <c r="G175" s="240">
        <f>ROUND(E175*F175,2)</f>
        <v>0</v>
      </c>
      <c r="H175" s="239"/>
      <c r="I175" s="240">
        <f>ROUND(E175*H175,2)</f>
        <v>0</v>
      </c>
      <c r="J175" s="239"/>
      <c r="K175" s="240">
        <f>ROUND(E175*J175,2)</f>
        <v>0</v>
      </c>
      <c r="L175" s="240">
        <v>21</v>
      </c>
      <c r="M175" s="240">
        <f>G175*(1+L175/100)</f>
        <v>0</v>
      </c>
      <c r="N175" s="238">
        <v>3.0596700000000001</v>
      </c>
      <c r="O175" s="238">
        <f>ROUND(E175*N175,2)</f>
        <v>18.36</v>
      </c>
      <c r="P175" s="238">
        <v>0</v>
      </c>
      <c r="Q175" s="238">
        <f>ROUND(E175*P175,2)</f>
        <v>0</v>
      </c>
      <c r="R175" s="240" t="s">
        <v>452</v>
      </c>
      <c r="S175" s="240" t="s">
        <v>253</v>
      </c>
      <c r="T175" s="241" t="s">
        <v>253</v>
      </c>
      <c r="U175" s="223">
        <v>5.024</v>
      </c>
      <c r="V175" s="223">
        <f>ROUND(E175*U175,2)</f>
        <v>30.14</v>
      </c>
      <c r="W175" s="223"/>
      <c r="X175" s="223" t="s">
        <v>184</v>
      </c>
      <c r="Y175" s="223" t="s">
        <v>160</v>
      </c>
      <c r="Z175" s="213"/>
      <c r="AA175" s="213"/>
      <c r="AB175" s="213"/>
      <c r="AC175" s="213"/>
      <c r="AD175" s="213"/>
      <c r="AE175" s="213"/>
      <c r="AF175" s="213"/>
      <c r="AG175" s="213" t="s">
        <v>185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 x14ac:dyDescent="0.25">
      <c r="A176" s="220"/>
      <c r="B176" s="221"/>
      <c r="C176" s="264" t="s">
        <v>544</v>
      </c>
      <c r="D176" s="263"/>
      <c r="E176" s="263"/>
      <c r="F176" s="263"/>
      <c r="G176" s="26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3"/>
      <c r="AA176" s="213"/>
      <c r="AB176" s="213"/>
      <c r="AC176" s="213"/>
      <c r="AD176" s="213"/>
      <c r="AE176" s="213"/>
      <c r="AF176" s="213"/>
      <c r="AG176" s="213" t="s">
        <v>255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35">
        <v>61</v>
      </c>
      <c r="B177" s="236" t="s">
        <v>545</v>
      </c>
      <c r="C177" s="246" t="s">
        <v>546</v>
      </c>
      <c r="D177" s="237" t="s">
        <v>277</v>
      </c>
      <c r="E177" s="238">
        <v>6.09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21</v>
      </c>
      <c r="M177" s="240">
        <f>G177*(1+L177/100)</f>
        <v>0</v>
      </c>
      <c r="N177" s="238">
        <v>4.0000000000000001E-3</v>
      </c>
      <c r="O177" s="238">
        <f>ROUND(E177*N177,2)</f>
        <v>0.02</v>
      </c>
      <c r="P177" s="238">
        <v>0</v>
      </c>
      <c r="Q177" s="238">
        <f>ROUND(E177*P177,2)</f>
        <v>0</v>
      </c>
      <c r="R177" s="240" t="s">
        <v>456</v>
      </c>
      <c r="S177" s="240" t="s">
        <v>253</v>
      </c>
      <c r="T177" s="241" t="s">
        <v>253</v>
      </c>
      <c r="U177" s="223">
        <v>0</v>
      </c>
      <c r="V177" s="223">
        <f>ROUND(E177*U177,2)</f>
        <v>0</v>
      </c>
      <c r="W177" s="223"/>
      <c r="X177" s="223" t="s">
        <v>159</v>
      </c>
      <c r="Y177" s="223" t="s">
        <v>160</v>
      </c>
      <c r="Z177" s="213"/>
      <c r="AA177" s="213"/>
      <c r="AB177" s="213"/>
      <c r="AC177" s="213"/>
      <c r="AD177" s="213"/>
      <c r="AE177" s="213"/>
      <c r="AF177" s="213"/>
      <c r="AG177" s="213" t="s">
        <v>161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2" x14ac:dyDescent="0.25">
      <c r="A178" s="220"/>
      <c r="B178" s="221"/>
      <c r="C178" s="265" t="s">
        <v>547</v>
      </c>
      <c r="D178" s="261"/>
      <c r="E178" s="262">
        <v>6.09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3"/>
      <c r="AA178" s="213"/>
      <c r="AB178" s="213"/>
      <c r="AC178" s="213"/>
      <c r="AD178" s="213"/>
      <c r="AE178" s="213"/>
      <c r="AF178" s="213"/>
      <c r="AG178" s="213" t="s">
        <v>257</v>
      </c>
      <c r="AH178" s="213">
        <v>0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ht="20.399999999999999" outlineLevel="1" x14ac:dyDescent="0.25">
      <c r="A179" s="235">
        <v>62</v>
      </c>
      <c r="B179" s="236" t="s">
        <v>548</v>
      </c>
      <c r="C179" s="246" t="s">
        <v>549</v>
      </c>
      <c r="D179" s="237" t="s">
        <v>277</v>
      </c>
      <c r="E179" s="238">
        <v>6.09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38">
        <v>0.109</v>
      </c>
      <c r="O179" s="238">
        <f>ROUND(E179*N179,2)</f>
        <v>0.66</v>
      </c>
      <c r="P179" s="238">
        <v>0</v>
      </c>
      <c r="Q179" s="238">
        <f>ROUND(E179*P179,2)</f>
        <v>0</v>
      </c>
      <c r="R179" s="240" t="s">
        <v>456</v>
      </c>
      <c r="S179" s="240" t="s">
        <v>253</v>
      </c>
      <c r="T179" s="241" t="s">
        <v>253</v>
      </c>
      <c r="U179" s="223">
        <v>0</v>
      </c>
      <c r="V179" s="223">
        <f>ROUND(E179*U179,2)</f>
        <v>0</v>
      </c>
      <c r="W179" s="223"/>
      <c r="X179" s="223" t="s">
        <v>159</v>
      </c>
      <c r="Y179" s="223" t="s">
        <v>160</v>
      </c>
      <c r="Z179" s="213"/>
      <c r="AA179" s="213"/>
      <c r="AB179" s="213"/>
      <c r="AC179" s="213"/>
      <c r="AD179" s="213"/>
      <c r="AE179" s="213"/>
      <c r="AF179" s="213"/>
      <c r="AG179" s="213" t="s">
        <v>161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 x14ac:dyDescent="0.25">
      <c r="A180" s="220"/>
      <c r="B180" s="221"/>
      <c r="C180" s="265" t="s">
        <v>547</v>
      </c>
      <c r="D180" s="261"/>
      <c r="E180" s="262">
        <v>6.09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3"/>
      <c r="AA180" s="213"/>
      <c r="AB180" s="213"/>
      <c r="AC180" s="213"/>
      <c r="AD180" s="213"/>
      <c r="AE180" s="213"/>
      <c r="AF180" s="213"/>
      <c r="AG180" s="213" t="s">
        <v>257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35">
        <v>63</v>
      </c>
      <c r="B181" s="236" t="s">
        <v>550</v>
      </c>
      <c r="C181" s="246" t="s">
        <v>551</v>
      </c>
      <c r="D181" s="237" t="s">
        <v>277</v>
      </c>
      <c r="E181" s="238">
        <v>6.09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21</v>
      </c>
      <c r="M181" s="240">
        <f>G181*(1+L181/100)</f>
        <v>0</v>
      </c>
      <c r="N181" s="238">
        <v>6.9999999999999999E-4</v>
      </c>
      <c r="O181" s="238">
        <f>ROUND(E181*N181,2)</f>
        <v>0</v>
      </c>
      <c r="P181" s="238">
        <v>0</v>
      </c>
      <c r="Q181" s="238">
        <f>ROUND(E181*P181,2)</f>
        <v>0</v>
      </c>
      <c r="R181" s="240"/>
      <c r="S181" s="240" t="s">
        <v>157</v>
      </c>
      <c r="T181" s="241" t="s">
        <v>158</v>
      </c>
      <c r="U181" s="223">
        <v>0</v>
      </c>
      <c r="V181" s="223">
        <f>ROUND(E181*U181,2)</f>
        <v>0</v>
      </c>
      <c r="W181" s="223"/>
      <c r="X181" s="223" t="s">
        <v>159</v>
      </c>
      <c r="Y181" s="223" t="s">
        <v>160</v>
      </c>
      <c r="Z181" s="213"/>
      <c r="AA181" s="213"/>
      <c r="AB181" s="213"/>
      <c r="AC181" s="213"/>
      <c r="AD181" s="213"/>
      <c r="AE181" s="213"/>
      <c r="AF181" s="213"/>
      <c r="AG181" s="213" t="s">
        <v>161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 x14ac:dyDescent="0.25">
      <c r="A182" s="220"/>
      <c r="B182" s="221"/>
      <c r="C182" s="265" t="s">
        <v>547</v>
      </c>
      <c r="D182" s="261"/>
      <c r="E182" s="262">
        <v>6.09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3"/>
      <c r="AA182" s="213"/>
      <c r="AB182" s="213"/>
      <c r="AC182" s="213"/>
      <c r="AD182" s="213"/>
      <c r="AE182" s="213"/>
      <c r="AF182" s="213"/>
      <c r="AG182" s="213" t="s">
        <v>257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5">
      <c r="A183" s="235">
        <v>64</v>
      </c>
      <c r="B183" s="236" t="s">
        <v>552</v>
      </c>
      <c r="C183" s="246" t="s">
        <v>553</v>
      </c>
      <c r="D183" s="237" t="s">
        <v>277</v>
      </c>
      <c r="E183" s="238">
        <v>6.09</v>
      </c>
      <c r="F183" s="239"/>
      <c r="G183" s="240">
        <f>ROUND(E183*F183,2)</f>
        <v>0</v>
      </c>
      <c r="H183" s="239"/>
      <c r="I183" s="240">
        <f>ROUND(E183*H183,2)</f>
        <v>0</v>
      </c>
      <c r="J183" s="239"/>
      <c r="K183" s="240">
        <f>ROUND(E183*J183,2)</f>
        <v>0</v>
      </c>
      <c r="L183" s="240">
        <v>21</v>
      </c>
      <c r="M183" s="240">
        <f>G183*(1+L183/100)</f>
        <v>0</v>
      </c>
      <c r="N183" s="238">
        <v>5.0000000000000001E-4</v>
      </c>
      <c r="O183" s="238">
        <f>ROUND(E183*N183,2)</f>
        <v>0</v>
      </c>
      <c r="P183" s="238">
        <v>0</v>
      </c>
      <c r="Q183" s="238">
        <f>ROUND(E183*P183,2)</f>
        <v>0</v>
      </c>
      <c r="R183" s="240"/>
      <c r="S183" s="240" t="s">
        <v>157</v>
      </c>
      <c r="T183" s="241" t="s">
        <v>158</v>
      </c>
      <c r="U183" s="223">
        <v>0</v>
      </c>
      <c r="V183" s="223">
        <f>ROUND(E183*U183,2)</f>
        <v>0</v>
      </c>
      <c r="W183" s="223"/>
      <c r="X183" s="223" t="s">
        <v>159</v>
      </c>
      <c r="Y183" s="223" t="s">
        <v>160</v>
      </c>
      <c r="Z183" s="213"/>
      <c r="AA183" s="213"/>
      <c r="AB183" s="213"/>
      <c r="AC183" s="213"/>
      <c r="AD183" s="213"/>
      <c r="AE183" s="213"/>
      <c r="AF183" s="213"/>
      <c r="AG183" s="213" t="s">
        <v>161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2" x14ac:dyDescent="0.25">
      <c r="A184" s="220"/>
      <c r="B184" s="221"/>
      <c r="C184" s="265" t="s">
        <v>547</v>
      </c>
      <c r="D184" s="261"/>
      <c r="E184" s="262">
        <v>6.09</v>
      </c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3"/>
      <c r="AA184" s="213"/>
      <c r="AB184" s="213"/>
      <c r="AC184" s="213"/>
      <c r="AD184" s="213"/>
      <c r="AE184" s="213"/>
      <c r="AF184" s="213"/>
      <c r="AG184" s="213" t="s">
        <v>257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35">
        <v>65</v>
      </c>
      <c r="B185" s="236" t="s">
        <v>554</v>
      </c>
      <c r="C185" s="246" t="s">
        <v>555</v>
      </c>
      <c r="D185" s="237" t="s">
        <v>277</v>
      </c>
      <c r="E185" s="238">
        <v>6.09</v>
      </c>
      <c r="F185" s="239"/>
      <c r="G185" s="240">
        <f>ROUND(E185*F185,2)</f>
        <v>0</v>
      </c>
      <c r="H185" s="239"/>
      <c r="I185" s="240">
        <f>ROUND(E185*H185,2)</f>
        <v>0</v>
      </c>
      <c r="J185" s="239"/>
      <c r="K185" s="240">
        <f>ROUND(E185*J185,2)</f>
        <v>0</v>
      </c>
      <c r="L185" s="240">
        <v>21</v>
      </c>
      <c r="M185" s="240">
        <f>G185*(1+L185/100)</f>
        <v>0</v>
      </c>
      <c r="N185" s="238">
        <v>3.0000000000000001E-5</v>
      </c>
      <c r="O185" s="238">
        <f>ROUND(E185*N185,2)</f>
        <v>0</v>
      </c>
      <c r="P185" s="238">
        <v>0</v>
      </c>
      <c r="Q185" s="238">
        <f>ROUND(E185*P185,2)</f>
        <v>0</v>
      </c>
      <c r="R185" s="240"/>
      <c r="S185" s="240" t="s">
        <v>157</v>
      </c>
      <c r="T185" s="241" t="s">
        <v>158</v>
      </c>
      <c r="U185" s="223">
        <v>0.3</v>
      </c>
      <c r="V185" s="223">
        <f>ROUND(E185*U185,2)</f>
        <v>1.83</v>
      </c>
      <c r="W185" s="223"/>
      <c r="X185" s="223" t="s">
        <v>184</v>
      </c>
      <c r="Y185" s="223" t="s">
        <v>160</v>
      </c>
      <c r="Z185" s="213"/>
      <c r="AA185" s="213"/>
      <c r="AB185" s="213"/>
      <c r="AC185" s="213"/>
      <c r="AD185" s="213"/>
      <c r="AE185" s="213"/>
      <c r="AF185" s="213"/>
      <c r="AG185" s="213" t="s">
        <v>185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65" t="s">
        <v>547</v>
      </c>
      <c r="D186" s="261"/>
      <c r="E186" s="262">
        <v>6.09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3"/>
      <c r="AA186" s="213"/>
      <c r="AB186" s="213"/>
      <c r="AC186" s="213"/>
      <c r="AD186" s="213"/>
      <c r="AE186" s="213"/>
      <c r="AF186" s="213"/>
      <c r="AG186" s="213" t="s">
        <v>257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x14ac:dyDescent="0.25">
      <c r="A187" s="228" t="s">
        <v>153</v>
      </c>
      <c r="B187" s="229" t="s">
        <v>111</v>
      </c>
      <c r="C187" s="245" t="s">
        <v>112</v>
      </c>
      <c r="D187" s="230"/>
      <c r="E187" s="231"/>
      <c r="F187" s="232"/>
      <c r="G187" s="232">
        <f>SUMIF(AG188:AG200,"&lt;&gt;NOR",G188:G200)</f>
        <v>0</v>
      </c>
      <c r="H187" s="232"/>
      <c r="I187" s="232">
        <f>SUM(I188:I200)</f>
        <v>0</v>
      </c>
      <c r="J187" s="232"/>
      <c r="K187" s="232">
        <f>SUM(K188:K200)</f>
        <v>0</v>
      </c>
      <c r="L187" s="232"/>
      <c r="M187" s="232">
        <f>SUM(M188:M200)</f>
        <v>0</v>
      </c>
      <c r="N187" s="231"/>
      <c r="O187" s="231">
        <f>SUM(O188:O200)</f>
        <v>5.98</v>
      </c>
      <c r="P187" s="231"/>
      <c r="Q187" s="231">
        <f>SUM(Q188:Q200)</f>
        <v>0</v>
      </c>
      <c r="R187" s="232"/>
      <c r="S187" s="232"/>
      <c r="T187" s="233"/>
      <c r="U187" s="227"/>
      <c r="V187" s="227">
        <f>SUM(V188:V200)</f>
        <v>18.22</v>
      </c>
      <c r="W187" s="227"/>
      <c r="X187" s="227"/>
      <c r="Y187" s="227"/>
      <c r="AG187" t="s">
        <v>154</v>
      </c>
    </row>
    <row r="188" spans="1:60" ht="20.399999999999999" outlineLevel="1" x14ac:dyDescent="0.25">
      <c r="A188" s="252">
        <v>66</v>
      </c>
      <c r="B188" s="253" t="s">
        <v>556</v>
      </c>
      <c r="C188" s="259" t="s">
        <v>557</v>
      </c>
      <c r="D188" s="254" t="s">
        <v>277</v>
      </c>
      <c r="E188" s="255">
        <v>1</v>
      </c>
      <c r="F188" s="256"/>
      <c r="G188" s="257">
        <f>ROUND(E188*F188,2)</f>
        <v>0</v>
      </c>
      <c r="H188" s="256"/>
      <c r="I188" s="257">
        <f>ROUND(E188*H188,2)</f>
        <v>0</v>
      </c>
      <c r="J188" s="256"/>
      <c r="K188" s="257">
        <f>ROUND(E188*J188,2)</f>
        <v>0</v>
      </c>
      <c r="L188" s="257">
        <v>21</v>
      </c>
      <c r="M188" s="257">
        <f>G188*(1+L188/100)</f>
        <v>0</v>
      </c>
      <c r="N188" s="255">
        <v>5.1000000000000004E-3</v>
      </c>
      <c r="O188" s="255">
        <f>ROUND(E188*N188,2)</f>
        <v>0.01</v>
      </c>
      <c r="P188" s="255">
        <v>0</v>
      </c>
      <c r="Q188" s="255">
        <f>ROUND(E188*P188,2)</f>
        <v>0</v>
      </c>
      <c r="R188" s="257" t="s">
        <v>456</v>
      </c>
      <c r="S188" s="257" t="s">
        <v>253</v>
      </c>
      <c r="T188" s="258" t="s">
        <v>253</v>
      </c>
      <c r="U188" s="223">
        <v>0</v>
      </c>
      <c r="V188" s="223">
        <f>ROUND(E188*U188,2)</f>
        <v>0</v>
      </c>
      <c r="W188" s="223"/>
      <c r="X188" s="223" t="s">
        <v>159</v>
      </c>
      <c r="Y188" s="223" t="s">
        <v>160</v>
      </c>
      <c r="Z188" s="213"/>
      <c r="AA188" s="213"/>
      <c r="AB188" s="213"/>
      <c r="AC188" s="213"/>
      <c r="AD188" s="213"/>
      <c r="AE188" s="213"/>
      <c r="AF188" s="213"/>
      <c r="AG188" s="213" t="s">
        <v>161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ht="20.399999999999999" outlineLevel="1" x14ac:dyDescent="0.25">
      <c r="A189" s="252">
        <v>67</v>
      </c>
      <c r="B189" s="253" t="s">
        <v>558</v>
      </c>
      <c r="C189" s="259" t="s">
        <v>559</v>
      </c>
      <c r="D189" s="254" t="s">
        <v>277</v>
      </c>
      <c r="E189" s="255">
        <v>1</v>
      </c>
      <c r="F189" s="256"/>
      <c r="G189" s="257">
        <f>ROUND(E189*F189,2)</f>
        <v>0</v>
      </c>
      <c r="H189" s="256"/>
      <c r="I189" s="257">
        <f>ROUND(E189*H189,2)</f>
        <v>0</v>
      </c>
      <c r="J189" s="256"/>
      <c r="K189" s="257">
        <f>ROUND(E189*J189,2)</f>
        <v>0</v>
      </c>
      <c r="L189" s="257">
        <v>21</v>
      </c>
      <c r="M189" s="257">
        <f>G189*(1+L189/100)</f>
        <v>0</v>
      </c>
      <c r="N189" s="255">
        <v>5.1000000000000004E-3</v>
      </c>
      <c r="O189" s="255">
        <f>ROUND(E189*N189,2)</f>
        <v>0.01</v>
      </c>
      <c r="P189" s="255">
        <v>0</v>
      </c>
      <c r="Q189" s="255">
        <f>ROUND(E189*P189,2)</f>
        <v>0</v>
      </c>
      <c r="R189" s="257" t="s">
        <v>456</v>
      </c>
      <c r="S189" s="257" t="s">
        <v>253</v>
      </c>
      <c r="T189" s="258" t="s">
        <v>253</v>
      </c>
      <c r="U189" s="223">
        <v>0</v>
      </c>
      <c r="V189" s="223">
        <f>ROUND(E189*U189,2)</f>
        <v>0</v>
      </c>
      <c r="W189" s="223"/>
      <c r="X189" s="223" t="s">
        <v>159</v>
      </c>
      <c r="Y189" s="223" t="s">
        <v>160</v>
      </c>
      <c r="Z189" s="213"/>
      <c r="AA189" s="213"/>
      <c r="AB189" s="213"/>
      <c r="AC189" s="213"/>
      <c r="AD189" s="213"/>
      <c r="AE189" s="213"/>
      <c r="AF189" s="213"/>
      <c r="AG189" s="213" t="s">
        <v>161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ht="20.399999999999999" outlineLevel="1" x14ac:dyDescent="0.25">
      <c r="A190" s="252">
        <v>68</v>
      </c>
      <c r="B190" s="253" t="s">
        <v>560</v>
      </c>
      <c r="C190" s="259" t="s">
        <v>561</v>
      </c>
      <c r="D190" s="254" t="s">
        <v>277</v>
      </c>
      <c r="E190" s="255">
        <v>1</v>
      </c>
      <c r="F190" s="256"/>
      <c r="G190" s="257">
        <f>ROUND(E190*F190,2)</f>
        <v>0</v>
      </c>
      <c r="H190" s="256"/>
      <c r="I190" s="257">
        <f>ROUND(E190*H190,2)</f>
        <v>0</v>
      </c>
      <c r="J190" s="256"/>
      <c r="K190" s="257">
        <f>ROUND(E190*J190,2)</f>
        <v>0</v>
      </c>
      <c r="L190" s="257">
        <v>21</v>
      </c>
      <c r="M190" s="257">
        <f>G190*(1+L190/100)</f>
        <v>0</v>
      </c>
      <c r="N190" s="255">
        <v>5.1000000000000004E-3</v>
      </c>
      <c r="O190" s="255">
        <f>ROUND(E190*N190,2)</f>
        <v>0.01</v>
      </c>
      <c r="P190" s="255">
        <v>0</v>
      </c>
      <c r="Q190" s="255">
        <f>ROUND(E190*P190,2)</f>
        <v>0</v>
      </c>
      <c r="R190" s="257" t="s">
        <v>456</v>
      </c>
      <c r="S190" s="257" t="s">
        <v>253</v>
      </c>
      <c r="T190" s="258" t="s">
        <v>253</v>
      </c>
      <c r="U190" s="223">
        <v>0</v>
      </c>
      <c r="V190" s="223">
        <f>ROUND(E190*U190,2)</f>
        <v>0</v>
      </c>
      <c r="W190" s="223"/>
      <c r="X190" s="223" t="s">
        <v>159</v>
      </c>
      <c r="Y190" s="223" t="s">
        <v>160</v>
      </c>
      <c r="Z190" s="213"/>
      <c r="AA190" s="213"/>
      <c r="AB190" s="213"/>
      <c r="AC190" s="213"/>
      <c r="AD190" s="213"/>
      <c r="AE190" s="213"/>
      <c r="AF190" s="213"/>
      <c r="AG190" s="213" t="s">
        <v>161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ht="20.399999999999999" outlineLevel="1" x14ac:dyDescent="0.25">
      <c r="A191" s="252">
        <v>69</v>
      </c>
      <c r="B191" s="253" t="s">
        <v>562</v>
      </c>
      <c r="C191" s="259" t="s">
        <v>563</v>
      </c>
      <c r="D191" s="254" t="s">
        <v>277</v>
      </c>
      <c r="E191" s="255">
        <v>2</v>
      </c>
      <c r="F191" s="256"/>
      <c r="G191" s="257">
        <f>ROUND(E191*F191,2)</f>
        <v>0</v>
      </c>
      <c r="H191" s="256"/>
      <c r="I191" s="257">
        <f>ROUND(E191*H191,2)</f>
        <v>0</v>
      </c>
      <c r="J191" s="256"/>
      <c r="K191" s="257">
        <f>ROUND(E191*J191,2)</f>
        <v>0</v>
      </c>
      <c r="L191" s="257">
        <v>21</v>
      </c>
      <c r="M191" s="257">
        <f>G191*(1+L191/100)</f>
        <v>0</v>
      </c>
      <c r="N191" s="255">
        <v>6.0000000000000001E-3</v>
      </c>
      <c r="O191" s="255">
        <f>ROUND(E191*N191,2)</f>
        <v>0.01</v>
      </c>
      <c r="P191" s="255">
        <v>0</v>
      </c>
      <c r="Q191" s="255">
        <f>ROUND(E191*P191,2)</f>
        <v>0</v>
      </c>
      <c r="R191" s="257" t="s">
        <v>456</v>
      </c>
      <c r="S191" s="257" t="s">
        <v>253</v>
      </c>
      <c r="T191" s="258" t="s">
        <v>253</v>
      </c>
      <c r="U191" s="223">
        <v>0</v>
      </c>
      <c r="V191" s="223">
        <f>ROUND(E191*U191,2)</f>
        <v>0</v>
      </c>
      <c r="W191" s="223"/>
      <c r="X191" s="223" t="s">
        <v>159</v>
      </c>
      <c r="Y191" s="223" t="s">
        <v>160</v>
      </c>
      <c r="Z191" s="213"/>
      <c r="AA191" s="213"/>
      <c r="AB191" s="213"/>
      <c r="AC191" s="213"/>
      <c r="AD191" s="213"/>
      <c r="AE191" s="213"/>
      <c r="AF191" s="213"/>
      <c r="AG191" s="213" t="s">
        <v>161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0.399999999999999" outlineLevel="1" x14ac:dyDescent="0.25">
      <c r="A192" s="252">
        <v>70</v>
      </c>
      <c r="B192" s="253" t="s">
        <v>564</v>
      </c>
      <c r="C192" s="259" t="s">
        <v>565</v>
      </c>
      <c r="D192" s="254" t="s">
        <v>277</v>
      </c>
      <c r="E192" s="255">
        <v>2</v>
      </c>
      <c r="F192" s="256"/>
      <c r="G192" s="257">
        <f>ROUND(E192*F192,2)</f>
        <v>0</v>
      </c>
      <c r="H192" s="256"/>
      <c r="I192" s="257">
        <f>ROUND(E192*H192,2)</f>
        <v>0</v>
      </c>
      <c r="J192" s="256"/>
      <c r="K192" s="257">
        <f>ROUND(E192*J192,2)</f>
        <v>0</v>
      </c>
      <c r="L192" s="257">
        <v>21</v>
      </c>
      <c r="M192" s="257">
        <f>G192*(1+L192/100)</f>
        <v>0</v>
      </c>
      <c r="N192" s="255">
        <v>4.0000000000000001E-3</v>
      </c>
      <c r="O192" s="255">
        <f>ROUND(E192*N192,2)</f>
        <v>0.01</v>
      </c>
      <c r="P192" s="255">
        <v>0</v>
      </c>
      <c r="Q192" s="255">
        <f>ROUND(E192*P192,2)</f>
        <v>0</v>
      </c>
      <c r="R192" s="257" t="s">
        <v>456</v>
      </c>
      <c r="S192" s="257" t="s">
        <v>253</v>
      </c>
      <c r="T192" s="258" t="s">
        <v>253</v>
      </c>
      <c r="U192" s="223">
        <v>0</v>
      </c>
      <c r="V192" s="223">
        <f>ROUND(E192*U192,2)</f>
        <v>0</v>
      </c>
      <c r="W192" s="223"/>
      <c r="X192" s="223" t="s">
        <v>159</v>
      </c>
      <c r="Y192" s="223" t="s">
        <v>160</v>
      </c>
      <c r="Z192" s="213"/>
      <c r="AA192" s="213"/>
      <c r="AB192" s="213"/>
      <c r="AC192" s="213"/>
      <c r="AD192" s="213"/>
      <c r="AE192" s="213"/>
      <c r="AF192" s="213"/>
      <c r="AG192" s="213" t="s">
        <v>161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ht="20.399999999999999" outlineLevel="1" x14ac:dyDescent="0.25">
      <c r="A193" s="252">
        <v>71</v>
      </c>
      <c r="B193" s="253" t="s">
        <v>566</v>
      </c>
      <c r="C193" s="259" t="s">
        <v>567</v>
      </c>
      <c r="D193" s="254" t="s">
        <v>277</v>
      </c>
      <c r="E193" s="255">
        <v>1</v>
      </c>
      <c r="F193" s="256"/>
      <c r="G193" s="257">
        <f>ROUND(E193*F193,2)</f>
        <v>0</v>
      </c>
      <c r="H193" s="256"/>
      <c r="I193" s="257">
        <f>ROUND(E193*H193,2)</f>
        <v>0</v>
      </c>
      <c r="J193" s="256"/>
      <c r="K193" s="257">
        <f>ROUND(E193*J193,2)</f>
        <v>0</v>
      </c>
      <c r="L193" s="257">
        <v>21</v>
      </c>
      <c r="M193" s="257">
        <f>G193*(1+L193/100)</f>
        <v>0</v>
      </c>
      <c r="N193" s="255">
        <v>5.1000000000000004E-3</v>
      </c>
      <c r="O193" s="255">
        <f>ROUND(E193*N193,2)</f>
        <v>0.01</v>
      </c>
      <c r="P193" s="255">
        <v>0</v>
      </c>
      <c r="Q193" s="255">
        <f>ROUND(E193*P193,2)</f>
        <v>0</v>
      </c>
      <c r="R193" s="257" t="s">
        <v>456</v>
      </c>
      <c r="S193" s="257" t="s">
        <v>253</v>
      </c>
      <c r="T193" s="258" t="s">
        <v>253</v>
      </c>
      <c r="U193" s="223">
        <v>0</v>
      </c>
      <c r="V193" s="223">
        <f>ROUND(E193*U193,2)</f>
        <v>0</v>
      </c>
      <c r="W193" s="223"/>
      <c r="X193" s="223" t="s">
        <v>159</v>
      </c>
      <c r="Y193" s="223" t="s">
        <v>160</v>
      </c>
      <c r="Z193" s="213"/>
      <c r="AA193" s="213"/>
      <c r="AB193" s="213"/>
      <c r="AC193" s="213"/>
      <c r="AD193" s="213"/>
      <c r="AE193" s="213"/>
      <c r="AF193" s="213"/>
      <c r="AG193" s="213" t="s">
        <v>161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5">
      <c r="A194" s="252">
        <v>72</v>
      </c>
      <c r="B194" s="253" t="s">
        <v>568</v>
      </c>
      <c r="C194" s="259" t="s">
        <v>569</v>
      </c>
      <c r="D194" s="254" t="s">
        <v>277</v>
      </c>
      <c r="E194" s="255">
        <v>6</v>
      </c>
      <c r="F194" s="256"/>
      <c r="G194" s="257">
        <f>ROUND(E194*F194,2)</f>
        <v>0</v>
      </c>
      <c r="H194" s="256"/>
      <c r="I194" s="257">
        <f>ROUND(E194*H194,2)</f>
        <v>0</v>
      </c>
      <c r="J194" s="256"/>
      <c r="K194" s="257">
        <f>ROUND(E194*J194,2)</f>
        <v>0</v>
      </c>
      <c r="L194" s="257">
        <v>21</v>
      </c>
      <c r="M194" s="257">
        <f>G194*(1+L194/100)</f>
        <v>0</v>
      </c>
      <c r="N194" s="255">
        <v>0.25080000000000002</v>
      </c>
      <c r="O194" s="255">
        <f>ROUND(E194*N194,2)</f>
        <v>1.5</v>
      </c>
      <c r="P194" s="255">
        <v>0</v>
      </c>
      <c r="Q194" s="255">
        <f>ROUND(E194*P194,2)</f>
        <v>0</v>
      </c>
      <c r="R194" s="257" t="s">
        <v>298</v>
      </c>
      <c r="S194" s="257" t="s">
        <v>253</v>
      </c>
      <c r="T194" s="258" t="s">
        <v>253</v>
      </c>
      <c r="U194" s="223">
        <v>0.82</v>
      </c>
      <c r="V194" s="223">
        <f>ROUND(E194*U194,2)</f>
        <v>4.92</v>
      </c>
      <c r="W194" s="223"/>
      <c r="X194" s="223" t="s">
        <v>184</v>
      </c>
      <c r="Y194" s="223" t="s">
        <v>160</v>
      </c>
      <c r="Z194" s="213"/>
      <c r="AA194" s="213"/>
      <c r="AB194" s="213"/>
      <c r="AC194" s="213"/>
      <c r="AD194" s="213"/>
      <c r="AE194" s="213"/>
      <c r="AF194" s="213"/>
      <c r="AG194" s="213" t="s">
        <v>185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ht="20.399999999999999" outlineLevel="1" x14ac:dyDescent="0.25">
      <c r="A195" s="235">
        <v>73</v>
      </c>
      <c r="B195" s="236" t="s">
        <v>570</v>
      </c>
      <c r="C195" s="246" t="s">
        <v>571</v>
      </c>
      <c r="D195" s="237" t="s">
        <v>451</v>
      </c>
      <c r="E195" s="238">
        <v>15.6</v>
      </c>
      <c r="F195" s="239"/>
      <c r="G195" s="240">
        <f>ROUND(E195*F195,2)</f>
        <v>0</v>
      </c>
      <c r="H195" s="239"/>
      <c r="I195" s="240">
        <f>ROUND(E195*H195,2)</f>
        <v>0</v>
      </c>
      <c r="J195" s="239"/>
      <c r="K195" s="240">
        <f>ROUND(E195*J195,2)</f>
        <v>0</v>
      </c>
      <c r="L195" s="240">
        <v>21</v>
      </c>
      <c r="M195" s="240">
        <f>G195*(1+L195/100)</f>
        <v>0</v>
      </c>
      <c r="N195" s="238">
        <v>0.28349999999999997</v>
      </c>
      <c r="O195" s="238">
        <f>ROUND(E195*N195,2)</f>
        <v>4.42</v>
      </c>
      <c r="P195" s="238">
        <v>0</v>
      </c>
      <c r="Q195" s="238">
        <f>ROUND(E195*P195,2)</f>
        <v>0</v>
      </c>
      <c r="R195" s="240" t="s">
        <v>298</v>
      </c>
      <c r="S195" s="240" t="s">
        <v>253</v>
      </c>
      <c r="T195" s="241" t="s">
        <v>253</v>
      </c>
      <c r="U195" s="223">
        <v>0.4</v>
      </c>
      <c r="V195" s="223">
        <f>ROUND(E195*U195,2)</f>
        <v>6.24</v>
      </c>
      <c r="W195" s="223"/>
      <c r="X195" s="223" t="s">
        <v>184</v>
      </c>
      <c r="Y195" s="223" t="s">
        <v>160</v>
      </c>
      <c r="Z195" s="213"/>
      <c r="AA195" s="213"/>
      <c r="AB195" s="213"/>
      <c r="AC195" s="213"/>
      <c r="AD195" s="213"/>
      <c r="AE195" s="213"/>
      <c r="AF195" s="213"/>
      <c r="AG195" s="213" t="s">
        <v>185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5">
      <c r="A196" s="220"/>
      <c r="B196" s="221"/>
      <c r="C196" s="265" t="s">
        <v>572</v>
      </c>
      <c r="D196" s="261"/>
      <c r="E196" s="262">
        <v>15.6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3"/>
      <c r="AA196" s="213"/>
      <c r="AB196" s="213"/>
      <c r="AC196" s="213"/>
      <c r="AD196" s="213"/>
      <c r="AE196" s="213"/>
      <c r="AF196" s="213"/>
      <c r="AG196" s="213" t="s">
        <v>257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5">
      <c r="A197" s="235">
        <v>74</v>
      </c>
      <c r="B197" s="236" t="s">
        <v>573</v>
      </c>
      <c r="C197" s="246" t="s">
        <v>574</v>
      </c>
      <c r="D197" s="237" t="s">
        <v>451</v>
      </c>
      <c r="E197" s="238">
        <v>17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0</v>
      </c>
      <c r="O197" s="238">
        <f>ROUND(E197*N197,2)</f>
        <v>0</v>
      </c>
      <c r="P197" s="238">
        <v>0</v>
      </c>
      <c r="Q197" s="238">
        <f>ROUND(E197*P197,2)</f>
        <v>0</v>
      </c>
      <c r="R197" s="240" t="s">
        <v>298</v>
      </c>
      <c r="S197" s="240" t="s">
        <v>253</v>
      </c>
      <c r="T197" s="241" t="s">
        <v>253</v>
      </c>
      <c r="U197" s="223">
        <v>5.5E-2</v>
      </c>
      <c r="V197" s="223">
        <f>ROUND(E197*U197,2)</f>
        <v>0.94</v>
      </c>
      <c r="W197" s="223"/>
      <c r="X197" s="223" t="s">
        <v>184</v>
      </c>
      <c r="Y197" s="223" t="s">
        <v>160</v>
      </c>
      <c r="Z197" s="213"/>
      <c r="AA197" s="213"/>
      <c r="AB197" s="213"/>
      <c r="AC197" s="213"/>
      <c r="AD197" s="213"/>
      <c r="AE197" s="213"/>
      <c r="AF197" s="213"/>
      <c r="AG197" s="213" t="s">
        <v>185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2" x14ac:dyDescent="0.25">
      <c r="A198" s="220"/>
      <c r="B198" s="221"/>
      <c r="C198" s="264" t="s">
        <v>575</v>
      </c>
      <c r="D198" s="263"/>
      <c r="E198" s="263"/>
      <c r="F198" s="263"/>
      <c r="G198" s="26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3"/>
      <c r="AA198" s="213"/>
      <c r="AB198" s="213"/>
      <c r="AC198" s="213"/>
      <c r="AD198" s="213"/>
      <c r="AE198" s="213"/>
      <c r="AF198" s="213"/>
      <c r="AG198" s="213" t="s">
        <v>255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5">
        <v>75</v>
      </c>
      <c r="B199" s="236" t="s">
        <v>576</v>
      </c>
      <c r="C199" s="246" t="s">
        <v>577</v>
      </c>
      <c r="D199" s="237" t="s">
        <v>451</v>
      </c>
      <c r="E199" s="238">
        <v>17</v>
      </c>
      <c r="F199" s="239"/>
      <c r="G199" s="240">
        <f>ROUND(E199*F199,2)</f>
        <v>0</v>
      </c>
      <c r="H199" s="239"/>
      <c r="I199" s="240">
        <f>ROUND(E199*H199,2)</f>
        <v>0</v>
      </c>
      <c r="J199" s="239"/>
      <c r="K199" s="240">
        <f>ROUND(E199*J199,2)</f>
        <v>0</v>
      </c>
      <c r="L199" s="240">
        <v>21</v>
      </c>
      <c r="M199" s="240">
        <f>G199*(1+L199/100)</f>
        <v>0</v>
      </c>
      <c r="N199" s="238">
        <v>0</v>
      </c>
      <c r="O199" s="238">
        <f>ROUND(E199*N199,2)</f>
        <v>0</v>
      </c>
      <c r="P199" s="238">
        <v>0</v>
      </c>
      <c r="Q199" s="238">
        <f>ROUND(E199*P199,2)</f>
        <v>0</v>
      </c>
      <c r="R199" s="240" t="s">
        <v>298</v>
      </c>
      <c r="S199" s="240" t="s">
        <v>253</v>
      </c>
      <c r="T199" s="241" t="s">
        <v>253</v>
      </c>
      <c r="U199" s="223">
        <v>0.36</v>
      </c>
      <c r="V199" s="223">
        <f>ROUND(E199*U199,2)</f>
        <v>6.12</v>
      </c>
      <c r="W199" s="223"/>
      <c r="X199" s="223" t="s">
        <v>184</v>
      </c>
      <c r="Y199" s="223" t="s">
        <v>160</v>
      </c>
      <c r="Z199" s="213"/>
      <c r="AA199" s="213"/>
      <c r="AB199" s="213"/>
      <c r="AC199" s="213"/>
      <c r="AD199" s="213"/>
      <c r="AE199" s="213"/>
      <c r="AF199" s="213"/>
      <c r="AG199" s="213" t="s">
        <v>185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64" t="s">
        <v>578</v>
      </c>
      <c r="D200" s="263"/>
      <c r="E200" s="263"/>
      <c r="F200" s="263"/>
      <c r="G200" s="26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3"/>
      <c r="AA200" s="213"/>
      <c r="AB200" s="213"/>
      <c r="AC200" s="213"/>
      <c r="AD200" s="213"/>
      <c r="AE200" s="213"/>
      <c r="AF200" s="213"/>
      <c r="AG200" s="213" t="s">
        <v>255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x14ac:dyDescent="0.25">
      <c r="A201" s="228" t="s">
        <v>153</v>
      </c>
      <c r="B201" s="229" t="s">
        <v>117</v>
      </c>
      <c r="C201" s="245" t="s">
        <v>118</v>
      </c>
      <c r="D201" s="230"/>
      <c r="E201" s="231"/>
      <c r="F201" s="232"/>
      <c r="G201" s="232">
        <f>SUMIF(AG202:AG203,"&lt;&gt;NOR",G202:G203)</f>
        <v>0</v>
      </c>
      <c r="H201" s="232"/>
      <c r="I201" s="232">
        <f>SUM(I202:I203)</f>
        <v>0</v>
      </c>
      <c r="J201" s="232"/>
      <c r="K201" s="232">
        <f>SUM(K202:K203)</f>
        <v>0</v>
      </c>
      <c r="L201" s="232"/>
      <c r="M201" s="232">
        <f>SUM(M202:M203)</f>
        <v>0</v>
      </c>
      <c r="N201" s="231"/>
      <c r="O201" s="231">
        <f>SUM(O202:O203)</f>
        <v>0</v>
      </c>
      <c r="P201" s="231"/>
      <c r="Q201" s="231">
        <f>SUM(Q202:Q203)</f>
        <v>0</v>
      </c>
      <c r="R201" s="232"/>
      <c r="S201" s="232"/>
      <c r="T201" s="233"/>
      <c r="U201" s="227"/>
      <c r="V201" s="227">
        <f>SUM(V202:V203)</f>
        <v>10.87</v>
      </c>
      <c r="W201" s="227"/>
      <c r="X201" s="227"/>
      <c r="Y201" s="227"/>
      <c r="AG201" t="s">
        <v>154</v>
      </c>
    </row>
    <row r="202" spans="1:60" outlineLevel="1" x14ac:dyDescent="0.25">
      <c r="A202" s="235">
        <v>76</v>
      </c>
      <c r="B202" s="236" t="s">
        <v>579</v>
      </c>
      <c r="C202" s="246" t="s">
        <v>580</v>
      </c>
      <c r="D202" s="237" t="s">
        <v>361</v>
      </c>
      <c r="E202" s="238">
        <v>679.42852000000005</v>
      </c>
      <c r="F202" s="239"/>
      <c r="G202" s="240">
        <f>ROUND(E202*F202,2)</f>
        <v>0</v>
      </c>
      <c r="H202" s="239"/>
      <c r="I202" s="240">
        <f>ROUND(E202*H202,2)</f>
        <v>0</v>
      </c>
      <c r="J202" s="239"/>
      <c r="K202" s="240">
        <f>ROUND(E202*J202,2)</f>
        <v>0</v>
      </c>
      <c r="L202" s="240">
        <v>21</v>
      </c>
      <c r="M202" s="240">
        <f>G202*(1+L202/100)</f>
        <v>0</v>
      </c>
      <c r="N202" s="238">
        <v>0</v>
      </c>
      <c r="O202" s="238">
        <f>ROUND(E202*N202,2)</f>
        <v>0</v>
      </c>
      <c r="P202" s="238">
        <v>0</v>
      </c>
      <c r="Q202" s="238">
        <f>ROUND(E202*P202,2)</f>
        <v>0</v>
      </c>
      <c r="R202" s="240" t="s">
        <v>298</v>
      </c>
      <c r="S202" s="240" t="s">
        <v>253</v>
      </c>
      <c r="T202" s="241" t="s">
        <v>253</v>
      </c>
      <c r="U202" s="223">
        <v>1.6E-2</v>
      </c>
      <c r="V202" s="223">
        <f>ROUND(E202*U202,2)</f>
        <v>10.87</v>
      </c>
      <c r="W202" s="223"/>
      <c r="X202" s="223" t="s">
        <v>581</v>
      </c>
      <c r="Y202" s="223" t="s">
        <v>160</v>
      </c>
      <c r="Z202" s="213"/>
      <c r="AA202" s="213"/>
      <c r="AB202" s="213"/>
      <c r="AC202" s="213"/>
      <c r="AD202" s="213"/>
      <c r="AE202" s="213"/>
      <c r="AF202" s="213"/>
      <c r="AG202" s="213" t="s">
        <v>582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 x14ac:dyDescent="0.25">
      <c r="A203" s="220"/>
      <c r="B203" s="221"/>
      <c r="C203" s="264" t="s">
        <v>583</v>
      </c>
      <c r="D203" s="263"/>
      <c r="E203" s="263"/>
      <c r="F203" s="263"/>
      <c r="G203" s="26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3"/>
      <c r="AA203" s="213"/>
      <c r="AB203" s="213"/>
      <c r="AC203" s="213"/>
      <c r="AD203" s="213"/>
      <c r="AE203" s="213"/>
      <c r="AF203" s="213"/>
      <c r="AG203" s="213" t="s">
        <v>255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x14ac:dyDescent="0.25">
      <c r="A204" s="3"/>
      <c r="B204" s="4"/>
      <c r="C204" s="249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AE204">
        <v>12</v>
      </c>
      <c r="AF204">
        <v>21</v>
      </c>
      <c r="AG204" t="s">
        <v>139</v>
      </c>
    </row>
    <row r="205" spans="1:60" x14ac:dyDescent="0.25">
      <c r="A205" s="216"/>
      <c r="B205" s="217" t="s">
        <v>29</v>
      </c>
      <c r="C205" s="250"/>
      <c r="D205" s="218"/>
      <c r="E205" s="219"/>
      <c r="F205" s="219"/>
      <c r="G205" s="234">
        <f>G8+G83+G95+G103+G107+G171+G187+G201</f>
        <v>0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AE205">
        <f>SUMIF(L7:L203,AE204,G7:G203)</f>
        <v>0</v>
      </c>
      <c r="AF205">
        <f>SUMIF(L7:L203,AF204,G7:G203)</f>
        <v>0</v>
      </c>
      <c r="AG205" t="s">
        <v>164</v>
      </c>
    </row>
    <row r="206" spans="1:60" x14ac:dyDescent="0.25">
      <c r="C206" s="251"/>
      <c r="D206" s="10"/>
      <c r="AG206" t="s">
        <v>180</v>
      </c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46">
    <mergeCell ref="C176:G176"/>
    <mergeCell ref="C198:G198"/>
    <mergeCell ref="C200:G200"/>
    <mergeCell ref="C203:G203"/>
    <mergeCell ref="C126:G126"/>
    <mergeCell ref="C131:G131"/>
    <mergeCell ref="C146:G146"/>
    <mergeCell ref="C154:G154"/>
    <mergeCell ref="C169:G169"/>
    <mergeCell ref="C173:G173"/>
    <mergeCell ref="C90:G90"/>
    <mergeCell ref="C91:G91"/>
    <mergeCell ref="C92:G92"/>
    <mergeCell ref="C93:G93"/>
    <mergeCell ref="C101:G101"/>
    <mergeCell ref="C105:G105"/>
    <mergeCell ref="C80:G80"/>
    <mergeCell ref="C81:G81"/>
    <mergeCell ref="C85:G85"/>
    <mergeCell ref="C86:G86"/>
    <mergeCell ref="C88:G88"/>
    <mergeCell ref="C89:G89"/>
    <mergeCell ref="C57:G57"/>
    <mergeCell ref="C60:G60"/>
    <mergeCell ref="C67:G67"/>
    <mergeCell ref="C70:G70"/>
    <mergeCell ref="C72:G72"/>
    <mergeCell ref="C75:G75"/>
    <mergeCell ref="C37:G37"/>
    <mergeCell ref="C42:G42"/>
    <mergeCell ref="C44:G44"/>
    <mergeCell ref="C49:G49"/>
    <mergeCell ref="C51:G51"/>
    <mergeCell ref="C53:G53"/>
    <mergeCell ref="C17:G17"/>
    <mergeCell ref="C22:G22"/>
    <mergeCell ref="C24:G24"/>
    <mergeCell ref="C29:G29"/>
    <mergeCell ref="C31:G31"/>
    <mergeCell ref="C34:G34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58</v>
      </c>
      <c r="C4" s="205" t="s">
        <v>59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93</v>
      </c>
      <c r="C8" s="245" t="s">
        <v>94</v>
      </c>
      <c r="D8" s="230"/>
      <c r="E8" s="231"/>
      <c r="F8" s="232"/>
      <c r="G8" s="232">
        <f>SUMIF(AG9:AG37,"&lt;&gt;NOR",G9:G37)</f>
        <v>0</v>
      </c>
      <c r="H8" s="232"/>
      <c r="I8" s="232">
        <f>SUM(I9:I37)</f>
        <v>0</v>
      </c>
      <c r="J8" s="232"/>
      <c r="K8" s="232">
        <f>SUM(K9:K37)</f>
        <v>0</v>
      </c>
      <c r="L8" s="232"/>
      <c r="M8" s="232">
        <f>SUM(M9:M37)</f>
        <v>0</v>
      </c>
      <c r="N8" s="231"/>
      <c r="O8" s="231">
        <f>SUM(O9:O37)</f>
        <v>0</v>
      </c>
      <c r="P8" s="231"/>
      <c r="Q8" s="231">
        <f>SUM(Q9:Q37)</f>
        <v>0</v>
      </c>
      <c r="R8" s="232"/>
      <c r="S8" s="232"/>
      <c r="T8" s="233"/>
      <c r="U8" s="227"/>
      <c r="V8" s="227">
        <f>SUM(V9:V37)</f>
        <v>103.92000000000002</v>
      </c>
      <c r="W8" s="227"/>
      <c r="X8" s="227"/>
      <c r="Y8" s="227"/>
      <c r="AG8" t="s">
        <v>154</v>
      </c>
    </row>
    <row r="9" spans="1:60" outlineLevel="1" x14ac:dyDescent="0.25">
      <c r="A9" s="252">
        <v>1</v>
      </c>
      <c r="B9" s="253" t="s">
        <v>591</v>
      </c>
      <c r="C9" s="259" t="s">
        <v>592</v>
      </c>
      <c r="D9" s="254" t="s">
        <v>277</v>
      </c>
      <c r="E9" s="255">
        <v>42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5">
        <v>0</v>
      </c>
      <c r="O9" s="255">
        <f>ROUND(E9*N9,2)</f>
        <v>0</v>
      </c>
      <c r="P9" s="255">
        <v>0</v>
      </c>
      <c r="Q9" s="255">
        <f>ROUND(E9*P9,2)</f>
        <v>0</v>
      </c>
      <c r="R9" s="257" t="s">
        <v>121</v>
      </c>
      <c r="S9" s="257" t="s">
        <v>253</v>
      </c>
      <c r="T9" s="258" t="s">
        <v>253</v>
      </c>
      <c r="U9" s="223">
        <v>5.0500000000000003E-2</v>
      </c>
      <c r="V9" s="223">
        <f>ROUND(E9*U9,2)</f>
        <v>2.12</v>
      </c>
      <c r="W9" s="223"/>
      <c r="X9" s="223" t="s">
        <v>184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185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52">
        <v>2</v>
      </c>
      <c r="B10" s="253" t="s">
        <v>593</v>
      </c>
      <c r="C10" s="259" t="s">
        <v>594</v>
      </c>
      <c r="D10" s="254" t="s">
        <v>277</v>
      </c>
      <c r="E10" s="255">
        <v>14</v>
      </c>
      <c r="F10" s="256"/>
      <c r="G10" s="257">
        <f>ROUND(E10*F10,2)</f>
        <v>0</v>
      </c>
      <c r="H10" s="256"/>
      <c r="I10" s="257">
        <f>ROUND(E10*H10,2)</f>
        <v>0</v>
      </c>
      <c r="J10" s="256"/>
      <c r="K10" s="257">
        <f>ROUND(E10*J10,2)</f>
        <v>0</v>
      </c>
      <c r="L10" s="257">
        <v>21</v>
      </c>
      <c r="M10" s="257">
        <f>G10*(1+L10/100)</f>
        <v>0</v>
      </c>
      <c r="N10" s="255">
        <v>0</v>
      </c>
      <c r="O10" s="255">
        <f>ROUND(E10*N10,2)</f>
        <v>0</v>
      </c>
      <c r="P10" s="255">
        <v>0</v>
      </c>
      <c r="Q10" s="255">
        <f>ROUND(E10*P10,2)</f>
        <v>0</v>
      </c>
      <c r="R10" s="257"/>
      <c r="S10" s="257" t="s">
        <v>157</v>
      </c>
      <c r="T10" s="258" t="s">
        <v>158</v>
      </c>
      <c r="U10" s="223">
        <v>0</v>
      </c>
      <c r="V10" s="223">
        <f>ROUND(E10*U10,2)</f>
        <v>0</v>
      </c>
      <c r="W10" s="223"/>
      <c r="X10" s="223" t="s">
        <v>184</v>
      </c>
      <c r="Y10" s="223" t="s">
        <v>160</v>
      </c>
      <c r="Z10" s="213"/>
      <c r="AA10" s="213"/>
      <c r="AB10" s="213"/>
      <c r="AC10" s="213"/>
      <c r="AD10" s="213"/>
      <c r="AE10" s="213"/>
      <c r="AF10" s="213"/>
      <c r="AG10" s="213" t="s">
        <v>185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52">
        <v>3</v>
      </c>
      <c r="B11" s="253" t="s">
        <v>595</v>
      </c>
      <c r="C11" s="259" t="s">
        <v>596</v>
      </c>
      <c r="D11" s="254" t="s">
        <v>277</v>
      </c>
      <c r="E11" s="255">
        <v>7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5">
        <v>0</v>
      </c>
      <c r="O11" s="255">
        <f>ROUND(E11*N11,2)</f>
        <v>0</v>
      </c>
      <c r="P11" s="255">
        <v>0</v>
      </c>
      <c r="Q11" s="255">
        <f>ROUND(E11*P11,2)</f>
        <v>0</v>
      </c>
      <c r="R11" s="257"/>
      <c r="S11" s="257" t="s">
        <v>157</v>
      </c>
      <c r="T11" s="258" t="s">
        <v>158</v>
      </c>
      <c r="U11" s="223">
        <v>0</v>
      </c>
      <c r="V11" s="223">
        <f>ROUND(E11*U11,2)</f>
        <v>0</v>
      </c>
      <c r="W11" s="223"/>
      <c r="X11" s="223" t="s">
        <v>184</v>
      </c>
      <c r="Y11" s="223" t="s">
        <v>160</v>
      </c>
      <c r="Z11" s="213"/>
      <c r="AA11" s="213"/>
      <c r="AB11" s="213"/>
      <c r="AC11" s="213"/>
      <c r="AD11" s="213"/>
      <c r="AE11" s="213"/>
      <c r="AF11" s="213"/>
      <c r="AG11" s="213" t="s">
        <v>185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52">
        <v>4</v>
      </c>
      <c r="B12" s="253" t="s">
        <v>597</v>
      </c>
      <c r="C12" s="259" t="s">
        <v>598</v>
      </c>
      <c r="D12" s="254" t="s">
        <v>277</v>
      </c>
      <c r="E12" s="255">
        <v>3</v>
      </c>
      <c r="F12" s="256"/>
      <c r="G12" s="257">
        <f>ROUND(E12*F12,2)</f>
        <v>0</v>
      </c>
      <c r="H12" s="256"/>
      <c r="I12" s="257">
        <f>ROUND(E12*H12,2)</f>
        <v>0</v>
      </c>
      <c r="J12" s="256"/>
      <c r="K12" s="257">
        <f>ROUND(E12*J12,2)</f>
        <v>0</v>
      </c>
      <c r="L12" s="257">
        <v>21</v>
      </c>
      <c r="M12" s="257">
        <f>G12*(1+L12/100)</f>
        <v>0</v>
      </c>
      <c r="N12" s="255">
        <v>0</v>
      </c>
      <c r="O12" s="255">
        <f>ROUND(E12*N12,2)</f>
        <v>0</v>
      </c>
      <c r="P12" s="255">
        <v>0</v>
      </c>
      <c r="Q12" s="255">
        <f>ROUND(E12*P12,2)</f>
        <v>0</v>
      </c>
      <c r="R12" s="257"/>
      <c r="S12" s="257" t="s">
        <v>157</v>
      </c>
      <c r="T12" s="258" t="s">
        <v>158</v>
      </c>
      <c r="U12" s="223">
        <v>0</v>
      </c>
      <c r="V12" s="223">
        <f>ROUND(E12*U12,2)</f>
        <v>0</v>
      </c>
      <c r="W12" s="223"/>
      <c r="X12" s="223" t="s">
        <v>159</v>
      </c>
      <c r="Y12" s="223" t="s">
        <v>160</v>
      </c>
      <c r="Z12" s="213"/>
      <c r="AA12" s="213"/>
      <c r="AB12" s="213"/>
      <c r="AC12" s="213"/>
      <c r="AD12" s="213"/>
      <c r="AE12" s="213"/>
      <c r="AF12" s="213"/>
      <c r="AG12" s="213" t="s">
        <v>161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52">
        <v>5</v>
      </c>
      <c r="B13" s="253" t="s">
        <v>599</v>
      </c>
      <c r="C13" s="259" t="s">
        <v>600</v>
      </c>
      <c r="D13" s="254" t="s">
        <v>277</v>
      </c>
      <c r="E13" s="255">
        <v>4</v>
      </c>
      <c r="F13" s="256"/>
      <c r="G13" s="257">
        <f>ROUND(E13*F13,2)</f>
        <v>0</v>
      </c>
      <c r="H13" s="256"/>
      <c r="I13" s="257">
        <f>ROUND(E13*H13,2)</f>
        <v>0</v>
      </c>
      <c r="J13" s="256"/>
      <c r="K13" s="257">
        <f>ROUND(E13*J13,2)</f>
        <v>0</v>
      </c>
      <c r="L13" s="257">
        <v>21</v>
      </c>
      <c r="M13" s="257">
        <f>G13*(1+L13/100)</f>
        <v>0</v>
      </c>
      <c r="N13" s="255">
        <v>0</v>
      </c>
      <c r="O13" s="255">
        <f>ROUND(E13*N13,2)</f>
        <v>0</v>
      </c>
      <c r="P13" s="255">
        <v>0</v>
      </c>
      <c r="Q13" s="255">
        <f>ROUND(E13*P13,2)</f>
        <v>0</v>
      </c>
      <c r="R13" s="257"/>
      <c r="S13" s="257" t="s">
        <v>157</v>
      </c>
      <c r="T13" s="258" t="s">
        <v>158</v>
      </c>
      <c r="U13" s="223">
        <v>0</v>
      </c>
      <c r="V13" s="223">
        <f>ROUND(E13*U13,2)</f>
        <v>0</v>
      </c>
      <c r="W13" s="223"/>
      <c r="X13" s="223" t="s">
        <v>159</v>
      </c>
      <c r="Y13" s="223" t="s">
        <v>160</v>
      </c>
      <c r="Z13" s="213"/>
      <c r="AA13" s="213"/>
      <c r="AB13" s="213"/>
      <c r="AC13" s="213"/>
      <c r="AD13" s="213"/>
      <c r="AE13" s="213"/>
      <c r="AF13" s="213"/>
      <c r="AG13" s="213" t="s">
        <v>161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52">
        <v>6</v>
      </c>
      <c r="B14" s="253" t="s">
        <v>601</v>
      </c>
      <c r="C14" s="259" t="s">
        <v>602</v>
      </c>
      <c r="D14" s="254" t="s">
        <v>277</v>
      </c>
      <c r="E14" s="255">
        <v>7</v>
      </c>
      <c r="F14" s="256"/>
      <c r="G14" s="257">
        <f>ROUND(E14*F14,2)</f>
        <v>0</v>
      </c>
      <c r="H14" s="256"/>
      <c r="I14" s="257">
        <f>ROUND(E14*H14,2)</f>
        <v>0</v>
      </c>
      <c r="J14" s="256"/>
      <c r="K14" s="257">
        <f>ROUND(E14*J14,2)</f>
        <v>0</v>
      </c>
      <c r="L14" s="257">
        <v>21</v>
      </c>
      <c r="M14" s="257">
        <f>G14*(1+L14/100)</f>
        <v>0</v>
      </c>
      <c r="N14" s="255">
        <v>0</v>
      </c>
      <c r="O14" s="255">
        <f>ROUND(E14*N14,2)</f>
        <v>0</v>
      </c>
      <c r="P14" s="255">
        <v>0</v>
      </c>
      <c r="Q14" s="255">
        <f>ROUND(E14*P14,2)</f>
        <v>0</v>
      </c>
      <c r="R14" s="257" t="s">
        <v>121</v>
      </c>
      <c r="S14" s="257" t="s">
        <v>253</v>
      </c>
      <c r="T14" s="258" t="s">
        <v>253</v>
      </c>
      <c r="U14" s="223">
        <v>3.4166699999999999</v>
      </c>
      <c r="V14" s="223">
        <f>ROUND(E14*U14,2)</f>
        <v>23.92</v>
      </c>
      <c r="W14" s="223"/>
      <c r="X14" s="223" t="s">
        <v>184</v>
      </c>
      <c r="Y14" s="223" t="s">
        <v>160</v>
      </c>
      <c r="Z14" s="213"/>
      <c r="AA14" s="213"/>
      <c r="AB14" s="213"/>
      <c r="AC14" s="213"/>
      <c r="AD14" s="213"/>
      <c r="AE14" s="213"/>
      <c r="AF14" s="213"/>
      <c r="AG14" s="213" t="s">
        <v>185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52">
        <v>7</v>
      </c>
      <c r="B15" s="253" t="s">
        <v>603</v>
      </c>
      <c r="C15" s="259" t="s">
        <v>604</v>
      </c>
      <c r="D15" s="254" t="s">
        <v>277</v>
      </c>
      <c r="E15" s="255">
        <v>3</v>
      </c>
      <c r="F15" s="256"/>
      <c r="G15" s="257">
        <f>ROUND(E15*F15,2)</f>
        <v>0</v>
      </c>
      <c r="H15" s="256"/>
      <c r="I15" s="257">
        <f>ROUND(E15*H15,2)</f>
        <v>0</v>
      </c>
      <c r="J15" s="256"/>
      <c r="K15" s="257">
        <f>ROUND(E15*J15,2)</f>
        <v>0</v>
      </c>
      <c r="L15" s="257">
        <v>21</v>
      </c>
      <c r="M15" s="257">
        <f>G15*(1+L15/100)</f>
        <v>0</v>
      </c>
      <c r="N15" s="255">
        <v>0</v>
      </c>
      <c r="O15" s="255">
        <f>ROUND(E15*N15,2)</f>
        <v>0</v>
      </c>
      <c r="P15" s="255">
        <v>0</v>
      </c>
      <c r="Q15" s="255">
        <f>ROUND(E15*P15,2)</f>
        <v>0</v>
      </c>
      <c r="R15" s="257"/>
      <c r="S15" s="257" t="s">
        <v>157</v>
      </c>
      <c r="T15" s="258" t="s">
        <v>158</v>
      </c>
      <c r="U15" s="223">
        <v>0</v>
      </c>
      <c r="V15" s="223">
        <f>ROUND(E15*U15,2)</f>
        <v>0</v>
      </c>
      <c r="W15" s="223"/>
      <c r="X15" s="223" t="s">
        <v>159</v>
      </c>
      <c r="Y15" s="223" t="s">
        <v>160</v>
      </c>
      <c r="Z15" s="213"/>
      <c r="AA15" s="213"/>
      <c r="AB15" s="213"/>
      <c r="AC15" s="213"/>
      <c r="AD15" s="213"/>
      <c r="AE15" s="213"/>
      <c r="AF15" s="213"/>
      <c r="AG15" s="213" t="s">
        <v>161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0.399999999999999" outlineLevel="1" x14ac:dyDescent="0.25">
      <c r="A16" s="252">
        <v>8</v>
      </c>
      <c r="B16" s="253" t="s">
        <v>605</v>
      </c>
      <c r="C16" s="259" t="s">
        <v>606</v>
      </c>
      <c r="D16" s="254" t="s">
        <v>277</v>
      </c>
      <c r="E16" s="255">
        <v>4</v>
      </c>
      <c r="F16" s="256"/>
      <c r="G16" s="257">
        <f>ROUND(E16*F16,2)</f>
        <v>0</v>
      </c>
      <c r="H16" s="256"/>
      <c r="I16" s="257">
        <f>ROUND(E16*H16,2)</f>
        <v>0</v>
      </c>
      <c r="J16" s="256"/>
      <c r="K16" s="257">
        <f>ROUND(E16*J16,2)</f>
        <v>0</v>
      </c>
      <c r="L16" s="257">
        <v>21</v>
      </c>
      <c r="M16" s="257">
        <f>G16*(1+L16/100)</f>
        <v>0</v>
      </c>
      <c r="N16" s="255">
        <v>0</v>
      </c>
      <c r="O16" s="255">
        <f>ROUND(E16*N16,2)</f>
        <v>0</v>
      </c>
      <c r="P16" s="255">
        <v>0</v>
      </c>
      <c r="Q16" s="255">
        <f>ROUND(E16*P16,2)</f>
        <v>0</v>
      </c>
      <c r="R16" s="257"/>
      <c r="S16" s="257" t="s">
        <v>157</v>
      </c>
      <c r="T16" s="258" t="s">
        <v>158</v>
      </c>
      <c r="U16" s="223">
        <v>0</v>
      </c>
      <c r="V16" s="223">
        <f>ROUND(E16*U16,2)</f>
        <v>0</v>
      </c>
      <c r="W16" s="223"/>
      <c r="X16" s="223" t="s">
        <v>159</v>
      </c>
      <c r="Y16" s="223" t="s">
        <v>160</v>
      </c>
      <c r="Z16" s="213"/>
      <c r="AA16" s="213"/>
      <c r="AB16" s="213"/>
      <c r="AC16" s="213"/>
      <c r="AD16" s="213"/>
      <c r="AE16" s="213"/>
      <c r="AF16" s="213"/>
      <c r="AG16" s="213" t="s">
        <v>161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52">
        <v>9</v>
      </c>
      <c r="B17" s="253" t="s">
        <v>607</v>
      </c>
      <c r="C17" s="259" t="s">
        <v>608</v>
      </c>
      <c r="D17" s="254" t="s">
        <v>277</v>
      </c>
      <c r="E17" s="255">
        <v>7</v>
      </c>
      <c r="F17" s="256"/>
      <c r="G17" s="257">
        <f>ROUND(E17*F17,2)</f>
        <v>0</v>
      </c>
      <c r="H17" s="256"/>
      <c r="I17" s="257">
        <f>ROUND(E17*H17,2)</f>
        <v>0</v>
      </c>
      <c r="J17" s="256"/>
      <c r="K17" s="257">
        <f>ROUND(E17*J17,2)</f>
        <v>0</v>
      </c>
      <c r="L17" s="257">
        <v>21</v>
      </c>
      <c r="M17" s="257">
        <f>G17*(1+L17/100)</f>
        <v>0</v>
      </c>
      <c r="N17" s="255">
        <v>0</v>
      </c>
      <c r="O17" s="255">
        <f>ROUND(E17*N17,2)</f>
        <v>0</v>
      </c>
      <c r="P17" s="255">
        <v>0</v>
      </c>
      <c r="Q17" s="255">
        <f>ROUND(E17*P17,2)</f>
        <v>0</v>
      </c>
      <c r="R17" s="257" t="s">
        <v>121</v>
      </c>
      <c r="S17" s="257" t="s">
        <v>253</v>
      </c>
      <c r="T17" s="258" t="s">
        <v>253</v>
      </c>
      <c r="U17" s="223">
        <v>1.56667</v>
      </c>
      <c r="V17" s="223">
        <f>ROUND(E17*U17,2)</f>
        <v>10.97</v>
      </c>
      <c r="W17" s="223"/>
      <c r="X17" s="223" t="s">
        <v>184</v>
      </c>
      <c r="Y17" s="223" t="s">
        <v>160</v>
      </c>
      <c r="Z17" s="213"/>
      <c r="AA17" s="213"/>
      <c r="AB17" s="213"/>
      <c r="AC17" s="213"/>
      <c r="AD17" s="213"/>
      <c r="AE17" s="213"/>
      <c r="AF17" s="213"/>
      <c r="AG17" s="213" t="s">
        <v>185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52">
        <v>10</v>
      </c>
      <c r="B18" s="253" t="s">
        <v>609</v>
      </c>
      <c r="C18" s="259" t="s">
        <v>610</v>
      </c>
      <c r="D18" s="254" t="s">
        <v>277</v>
      </c>
      <c r="E18" s="255">
        <v>7</v>
      </c>
      <c r="F18" s="256"/>
      <c r="G18" s="257">
        <f>ROUND(E18*F18,2)</f>
        <v>0</v>
      </c>
      <c r="H18" s="256"/>
      <c r="I18" s="257">
        <f>ROUND(E18*H18,2)</f>
        <v>0</v>
      </c>
      <c r="J18" s="256"/>
      <c r="K18" s="257">
        <f>ROUND(E18*J18,2)</f>
        <v>0</v>
      </c>
      <c r="L18" s="257">
        <v>21</v>
      </c>
      <c r="M18" s="257">
        <f>G18*(1+L18/100)</f>
        <v>0</v>
      </c>
      <c r="N18" s="255">
        <v>0</v>
      </c>
      <c r="O18" s="255">
        <f>ROUND(E18*N18,2)</f>
        <v>0</v>
      </c>
      <c r="P18" s="255">
        <v>0</v>
      </c>
      <c r="Q18" s="255">
        <f>ROUND(E18*P18,2)</f>
        <v>0</v>
      </c>
      <c r="R18" s="257"/>
      <c r="S18" s="257" t="s">
        <v>157</v>
      </c>
      <c r="T18" s="258" t="s">
        <v>158</v>
      </c>
      <c r="U18" s="223">
        <v>0</v>
      </c>
      <c r="V18" s="223">
        <f>ROUND(E18*U18,2)</f>
        <v>0</v>
      </c>
      <c r="W18" s="223"/>
      <c r="X18" s="223" t="s">
        <v>159</v>
      </c>
      <c r="Y18" s="223" t="s">
        <v>160</v>
      </c>
      <c r="Z18" s="213"/>
      <c r="AA18" s="213"/>
      <c r="AB18" s="213"/>
      <c r="AC18" s="213"/>
      <c r="AD18" s="213"/>
      <c r="AE18" s="213"/>
      <c r="AF18" s="213"/>
      <c r="AG18" s="213" t="s">
        <v>161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52">
        <v>11</v>
      </c>
      <c r="B19" s="253" t="s">
        <v>611</v>
      </c>
      <c r="C19" s="259" t="s">
        <v>612</v>
      </c>
      <c r="D19" s="254" t="s">
        <v>451</v>
      </c>
      <c r="E19" s="255">
        <v>207</v>
      </c>
      <c r="F19" s="256"/>
      <c r="G19" s="257">
        <f>ROUND(E19*F19,2)</f>
        <v>0</v>
      </c>
      <c r="H19" s="256"/>
      <c r="I19" s="257">
        <f>ROUND(E19*H19,2)</f>
        <v>0</v>
      </c>
      <c r="J19" s="256"/>
      <c r="K19" s="257">
        <f>ROUND(E19*J19,2)</f>
        <v>0</v>
      </c>
      <c r="L19" s="257">
        <v>21</v>
      </c>
      <c r="M19" s="257">
        <f>G19*(1+L19/100)</f>
        <v>0</v>
      </c>
      <c r="N19" s="255">
        <v>0</v>
      </c>
      <c r="O19" s="255">
        <f>ROUND(E19*N19,2)</f>
        <v>0</v>
      </c>
      <c r="P19" s="255">
        <v>0</v>
      </c>
      <c r="Q19" s="255">
        <f>ROUND(E19*P19,2)</f>
        <v>0</v>
      </c>
      <c r="R19" s="257" t="s">
        <v>121</v>
      </c>
      <c r="S19" s="257" t="s">
        <v>253</v>
      </c>
      <c r="T19" s="258" t="s">
        <v>253</v>
      </c>
      <c r="U19" s="223">
        <v>0.30567</v>
      </c>
      <c r="V19" s="223">
        <f>ROUND(E19*U19,2)</f>
        <v>63.27</v>
      </c>
      <c r="W19" s="223"/>
      <c r="X19" s="223" t="s">
        <v>184</v>
      </c>
      <c r="Y19" s="223" t="s">
        <v>160</v>
      </c>
      <c r="Z19" s="213"/>
      <c r="AA19" s="213"/>
      <c r="AB19" s="213"/>
      <c r="AC19" s="213"/>
      <c r="AD19" s="213"/>
      <c r="AE19" s="213"/>
      <c r="AF19" s="213"/>
      <c r="AG19" s="213" t="s">
        <v>185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52">
        <v>12</v>
      </c>
      <c r="B20" s="253" t="s">
        <v>613</v>
      </c>
      <c r="C20" s="259" t="s">
        <v>614</v>
      </c>
      <c r="D20" s="254" t="s">
        <v>615</v>
      </c>
      <c r="E20" s="255">
        <v>260</v>
      </c>
      <c r="F20" s="256"/>
      <c r="G20" s="257">
        <f>ROUND(E20*F20,2)</f>
        <v>0</v>
      </c>
      <c r="H20" s="256"/>
      <c r="I20" s="257">
        <f>ROUND(E20*H20,2)</f>
        <v>0</v>
      </c>
      <c r="J20" s="256"/>
      <c r="K20" s="257">
        <f>ROUND(E20*J20,2)</f>
        <v>0</v>
      </c>
      <c r="L20" s="257">
        <v>21</v>
      </c>
      <c r="M20" s="257">
        <f>G20*(1+L20/100)</f>
        <v>0</v>
      </c>
      <c r="N20" s="255">
        <v>0</v>
      </c>
      <c r="O20" s="255">
        <f>ROUND(E20*N20,2)</f>
        <v>0</v>
      </c>
      <c r="P20" s="255">
        <v>0</v>
      </c>
      <c r="Q20" s="255">
        <f>ROUND(E20*P20,2)</f>
        <v>0</v>
      </c>
      <c r="R20" s="257"/>
      <c r="S20" s="257" t="s">
        <v>157</v>
      </c>
      <c r="T20" s="258" t="s">
        <v>158</v>
      </c>
      <c r="U20" s="223">
        <v>0</v>
      </c>
      <c r="V20" s="223">
        <f>ROUND(E20*U20,2)</f>
        <v>0</v>
      </c>
      <c r="W20" s="223"/>
      <c r="X20" s="223" t="s">
        <v>159</v>
      </c>
      <c r="Y20" s="223" t="s">
        <v>160</v>
      </c>
      <c r="Z20" s="213"/>
      <c r="AA20" s="213"/>
      <c r="AB20" s="213"/>
      <c r="AC20" s="213"/>
      <c r="AD20" s="213"/>
      <c r="AE20" s="213"/>
      <c r="AF20" s="213"/>
      <c r="AG20" s="213" t="s">
        <v>161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0.399999999999999" outlineLevel="1" x14ac:dyDescent="0.25">
      <c r="A21" s="252">
        <v>13</v>
      </c>
      <c r="B21" s="253" t="s">
        <v>616</v>
      </c>
      <c r="C21" s="259" t="s">
        <v>617</v>
      </c>
      <c r="D21" s="254" t="s">
        <v>451</v>
      </c>
      <c r="E21" s="255">
        <v>14</v>
      </c>
      <c r="F21" s="256"/>
      <c r="G21" s="257">
        <f>ROUND(E21*F21,2)</f>
        <v>0</v>
      </c>
      <c r="H21" s="256"/>
      <c r="I21" s="257">
        <f>ROUND(E21*H21,2)</f>
        <v>0</v>
      </c>
      <c r="J21" s="256"/>
      <c r="K21" s="257">
        <f>ROUND(E21*J21,2)</f>
        <v>0</v>
      </c>
      <c r="L21" s="257">
        <v>21</v>
      </c>
      <c r="M21" s="257">
        <f>G21*(1+L21/100)</f>
        <v>0</v>
      </c>
      <c r="N21" s="255">
        <v>0</v>
      </c>
      <c r="O21" s="255">
        <f>ROUND(E21*N21,2)</f>
        <v>0</v>
      </c>
      <c r="P21" s="255">
        <v>0</v>
      </c>
      <c r="Q21" s="255">
        <f>ROUND(E21*P21,2)</f>
        <v>0</v>
      </c>
      <c r="R21" s="257" t="s">
        <v>121</v>
      </c>
      <c r="S21" s="257" t="s">
        <v>253</v>
      </c>
      <c r="T21" s="258" t="s">
        <v>253</v>
      </c>
      <c r="U21" s="223">
        <v>0.17917</v>
      </c>
      <c r="V21" s="223">
        <f>ROUND(E21*U21,2)</f>
        <v>2.5099999999999998</v>
      </c>
      <c r="W21" s="223"/>
      <c r="X21" s="223" t="s">
        <v>184</v>
      </c>
      <c r="Y21" s="223" t="s">
        <v>160</v>
      </c>
      <c r="Z21" s="213"/>
      <c r="AA21" s="213"/>
      <c r="AB21" s="213"/>
      <c r="AC21" s="213"/>
      <c r="AD21" s="213"/>
      <c r="AE21" s="213"/>
      <c r="AF21" s="213"/>
      <c r="AG21" s="213" t="s">
        <v>185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52">
        <v>14</v>
      </c>
      <c r="B22" s="253" t="s">
        <v>618</v>
      </c>
      <c r="C22" s="259" t="s">
        <v>619</v>
      </c>
      <c r="D22" s="254" t="s">
        <v>615</v>
      </c>
      <c r="E22" s="255">
        <v>11</v>
      </c>
      <c r="F22" s="256"/>
      <c r="G22" s="257">
        <f>ROUND(E22*F22,2)</f>
        <v>0</v>
      </c>
      <c r="H22" s="256"/>
      <c r="I22" s="257">
        <f>ROUND(E22*H22,2)</f>
        <v>0</v>
      </c>
      <c r="J22" s="256"/>
      <c r="K22" s="257">
        <f>ROUND(E22*J22,2)</f>
        <v>0</v>
      </c>
      <c r="L22" s="257">
        <v>21</v>
      </c>
      <c r="M22" s="257">
        <f>G22*(1+L22/100)</f>
        <v>0</v>
      </c>
      <c r="N22" s="255">
        <v>0</v>
      </c>
      <c r="O22" s="255">
        <f>ROUND(E22*N22,2)</f>
        <v>0</v>
      </c>
      <c r="P22" s="255">
        <v>0</v>
      </c>
      <c r="Q22" s="255">
        <f>ROUND(E22*P22,2)</f>
        <v>0</v>
      </c>
      <c r="R22" s="257"/>
      <c r="S22" s="257" t="s">
        <v>157</v>
      </c>
      <c r="T22" s="258" t="s">
        <v>158</v>
      </c>
      <c r="U22" s="223">
        <v>0</v>
      </c>
      <c r="V22" s="223">
        <f>ROUND(E22*U22,2)</f>
        <v>0</v>
      </c>
      <c r="W22" s="223"/>
      <c r="X22" s="223" t="s">
        <v>159</v>
      </c>
      <c r="Y22" s="223" t="s">
        <v>160</v>
      </c>
      <c r="Z22" s="213"/>
      <c r="AA22" s="213"/>
      <c r="AB22" s="213"/>
      <c r="AC22" s="213"/>
      <c r="AD22" s="213"/>
      <c r="AE22" s="213"/>
      <c r="AF22" s="213"/>
      <c r="AG22" s="213" t="s">
        <v>161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52">
        <v>15</v>
      </c>
      <c r="B23" s="253" t="s">
        <v>620</v>
      </c>
      <c r="C23" s="259" t="s">
        <v>621</v>
      </c>
      <c r="D23" s="254" t="s">
        <v>277</v>
      </c>
      <c r="E23" s="255">
        <v>7</v>
      </c>
      <c r="F23" s="256"/>
      <c r="G23" s="257">
        <f>ROUND(E23*F23,2)</f>
        <v>0</v>
      </c>
      <c r="H23" s="256"/>
      <c r="I23" s="257">
        <f>ROUND(E23*H23,2)</f>
        <v>0</v>
      </c>
      <c r="J23" s="256"/>
      <c r="K23" s="257">
        <f>ROUND(E23*J23,2)</f>
        <v>0</v>
      </c>
      <c r="L23" s="257">
        <v>21</v>
      </c>
      <c r="M23" s="257">
        <f>G23*(1+L23/100)</f>
        <v>0</v>
      </c>
      <c r="N23" s="255">
        <v>0</v>
      </c>
      <c r="O23" s="255">
        <f>ROUND(E23*N23,2)</f>
        <v>0</v>
      </c>
      <c r="P23" s="255">
        <v>0</v>
      </c>
      <c r="Q23" s="255">
        <f>ROUND(E23*P23,2)</f>
        <v>0</v>
      </c>
      <c r="R23" s="257"/>
      <c r="S23" s="257" t="s">
        <v>157</v>
      </c>
      <c r="T23" s="258" t="s">
        <v>158</v>
      </c>
      <c r="U23" s="223">
        <v>0</v>
      </c>
      <c r="V23" s="223">
        <f>ROUND(E23*U23,2)</f>
        <v>0</v>
      </c>
      <c r="W23" s="223"/>
      <c r="X23" s="223" t="s">
        <v>159</v>
      </c>
      <c r="Y23" s="223" t="s">
        <v>160</v>
      </c>
      <c r="Z23" s="213"/>
      <c r="AA23" s="213"/>
      <c r="AB23" s="213"/>
      <c r="AC23" s="213"/>
      <c r="AD23" s="213"/>
      <c r="AE23" s="213"/>
      <c r="AF23" s="213"/>
      <c r="AG23" s="213" t="s">
        <v>161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52">
        <v>16</v>
      </c>
      <c r="B24" s="253" t="s">
        <v>622</v>
      </c>
      <c r="C24" s="259" t="s">
        <v>623</v>
      </c>
      <c r="D24" s="254" t="s">
        <v>277</v>
      </c>
      <c r="E24" s="255">
        <v>20</v>
      </c>
      <c r="F24" s="256"/>
      <c r="G24" s="257">
        <f>ROUND(E24*F24,2)</f>
        <v>0</v>
      </c>
      <c r="H24" s="256"/>
      <c r="I24" s="257">
        <f>ROUND(E24*H24,2)</f>
        <v>0</v>
      </c>
      <c r="J24" s="256"/>
      <c r="K24" s="257">
        <f>ROUND(E24*J24,2)</f>
        <v>0</v>
      </c>
      <c r="L24" s="257">
        <v>21</v>
      </c>
      <c r="M24" s="257">
        <f>G24*(1+L24/100)</f>
        <v>0</v>
      </c>
      <c r="N24" s="255">
        <v>0</v>
      </c>
      <c r="O24" s="255">
        <f>ROUND(E24*N24,2)</f>
        <v>0</v>
      </c>
      <c r="P24" s="255">
        <v>0</v>
      </c>
      <c r="Q24" s="255">
        <f>ROUND(E24*P24,2)</f>
        <v>0</v>
      </c>
      <c r="R24" s="257"/>
      <c r="S24" s="257" t="s">
        <v>157</v>
      </c>
      <c r="T24" s="258" t="s">
        <v>158</v>
      </c>
      <c r="U24" s="223">
        <v>0</v>
      </c>
      <c r="V24" s="223">
        <f>ROUND(E24*U24,2)</f>
        <v>0</v>
      </c>
      <c r="W24" s="223"/>
      <c r="X24" s="223" t="s">
        <v>159</v>
      </c>
      <c r="Y24" s="223" t="s">
        <v>160</v>
      </c>
      <c r="Z24" s="213"/>
      <c r="AA24" s="213"/>
      <c r="AB24" s="213"/>
      <c r="AC24" s="213"/>
      <c r="AD24" s="213"/>
      <c r="AE24" s="213"/>
      <c r="AF24" s="213"/>
      <c r="AG24" s="213" t="s">
        <v>161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52">
        <v>17</v>
      </c>
      <c r="B25" s="253" t="s">
        <v>624</v>
      </c>
      <c r="C25" s="259" t="s">
        <v>625</v>
      </c>
      <c r="D25" s="254" t="s">
        <v>277</v>
      </c>
      <c r="E25" s="255">
        <v>14</v>
      </c>
      <c r="F25" s="256"/>
      <c r="G25" s="257">
        <f>ROUND(E25*F25,2)</f>
        <v>0</v>
      </c>
      <c r="H25" s="256"/>
      <c r="I25" s="257">
        <f>ROUND(E25*H25,2)</f>
        <v>0</v>
      </c>
      <c r="J25" s="256"/>
      <c r="K25" s="257">
        <f>ROUND(E25*J25,2)</f>
        <v>0</v>
      </c>
      <c r="L25" s="257">
        <v>21</v>
      </c>
      <c r="M25" s="257">
        <f>G25*(1+L25/100)</f>
        <v>0</v>
      </c>
      <c r="N25" s="255">
        <v>0</v>
      </c>
      <c r="O25" s="255">
        <f>ROUND(E25*N25,2)</f>
        <v>0</v>
      </c>
      <c r="P25" s="255">
        <v>0</v>
      </c>
      <c r="Q25" s="255">
        <f>ROUND(E25*P25,2)</f>
        <v>0</v>
      </c>
      <c r="R25" s="257"/>
      <c r="S25" s="257" t="s">
        <v>157</v>
      </c>
      <c r="T25" s="258" t="s">
        <v>158</v>
      </c>
      <c r="U25" s="223">
        <v>0</v>
      </c>
      <c r="V25" s="223">
        <f>ROUND(E25*U25,2)</f>
        <v>0</v>
      </c>
      <c r="W25" s="223"/>
      <c r="X25" s="223" t="s">
        <v>159</v>
      </c>
      <c r="Y25" s="223" t="s">
        <v>160</v>
      </c>
      <c r="Z25" s="213"/>
      <c r="AA25" s="213"/>
      <c r="AB25" s="213"/>
      <c r="AC25" s="213"/>
      <c r="AD25" s="213"/>
      <c r="AE25" s="213"/>
      <c r="AF25" s="213"/>
      <c r="AG25" s="213" t="s">
        <v>161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0.399999999999999" outlineLevel="1" x14ac:dyDescent="0.25">
      <c r="A26" s="252">
        <v>18</v>
      </c>
      <c r="B26" s="253" t="s">
        <v>626</v>
      </c>
      <c r="C26" s="259" t="s">
        <v>627</v>
      </c>
      <c r="D26" s="254" t="s">
        <v>277</v>
      </c>
      <c r="E26" s="255">
        <v>1</v>
      </c>
      <c r="F26" s="256"/>
      <c r="G26" s="257">
        <f>ROUND(E26*F26,2)</f>
        <v>0</v>
      </c>
      <c r="H26" s="256"/>
      <c r="I26" s="257">
        <f>ROUND(E26*H26,2)</f>
        <v>0</v>
      </c>
      <c r="J26" s="256"/>
      <c r="K26" s="257">
        <f>ROUND(E26*J26,2)</f>
        <v>0</v>
      </c>
      <c r="L26" s="257">
        <v>21</v>
      </c>
      <c r="M26" s="257">
        <f>G26*(1+L26/100)</f>
        <v>0</v>
      </c>
      <c r="N26" s="255">
        <v>0</v>
      </c>
      <c r="O26" s="255">
        <f>ROUND(E26*N26,2)</f>
        <v>0</v>
      </c>
      <c r="P26" s="255">
        <v>0</v>
      </c>
      <c r="Q26" s="255">
        <f>ROUND(E26*P26,2)</f>
        <v>0</v>
      </c>
      <c r="R26" s="257"/>
      <c r="S26" s="257" t="s">
        <v>157</v>
      </c>
      <c r="T26" s="258" t="s">
        <v>158</v>
      </c>
      <c r="U26" s="223">
        <v>0</v>
      </c>
      <c r="V26" s="223">
        <f>ROUND(E26*U26,2)</f>
        <v>0</v>
      </c>
      <c r="W26" s="223"/>
      <c r="X26" s="223" t="s">
        <v>184</v>
      </c>
      <c r="Y26" s="223" t="s">
        <v>160</v>
      </c>
      <c r="Z26" s="213"/>
      <c r="AA26" s="213"/>
      <c r="AB26" s="213"/>
      <c r="AC26" s="213"/>
      <c r="AD26" s="213"/>
      <c r="AE26" s="213"/>
      <c r="AF26" s="213"/>
      <c r="AG26" s="213" t="s">
        <v>185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0.399999999999999" outlineLevel="1" x14ac:dyDescent="0.25">
      <c r="A27" s="252">
        <v>19</v>
      </c>
      <c r="B27" s="253" t="s">
        <v>628</v>
      </c>
      <c r="C27" s="259" t="s">
        <v>629</v>
      </c>
      <c r="D27" s="254" t="s">
        <v>451</v>
      </c>
      <c r="E27" s="255">
        <v>230</v>
      </c>
      <c r="F27" s="256"/>
      <c r="G27" s="257">
        <f>ROUND(E27*F27,2)</f>
        <v>0</v>
      </c>
      <c r="H27" s="256"/>
      <c r="I27" s="257">
        <f>ROUND(E27*H27,2)</f>
        <v>0</v>
      </c>
      <c r="J27" s="256"/>
      <c r="K27" s="257">
        <f>ROUND(E27*J27,2)</f>
        <v>0</v>
      </c>
      <c r="L27" s="257">
        <v>21</v>
      </c>
      <c r="M27" s="257">
        <f>G27*(1+L27/100)</f>
        <v>0</v>
      </c>
      <c r="N27" s="255">
        <v>0</v>
      </c>
      <c r="O27" s="255">
        <f>ROUND(E27*N27,2)</f>
        <v>0</v>
      </c>
      <c r="P27" s="255">
        <v>0</v>
      </c>
      <c r="Q27" s="255">
        <f>ROUND(E27*P27,2)</f>
        <v>0</v>
      </c>
      <c r="R27" s="257"/>
      <c r="S27" s="257" t="s">
        <v>157</v>
      </c>
      <c r="T27" s="258" t="s">
        <v>158</v>
      </c>
      <c r="U27" s="223">
        <v>0</v>
      </c>
      <c r="V27" s="223">
        <f>ROUND(E27*U27,2)</f>
        <v>0</v>
      </c>
      <c r="W27" s="223"/>
      <c r="X27" s="223" t="s">
        <v>184</v>
      </c>
      <c r="Y27" s="223" t="s">
        <v>160</v>
      </c>
      <c r="Z27" s="213"/>
      <c r="AA27" s="213"/>
      <c r="AB27" s="213"/>
      <c r="AC27" s="213"/>
      <c r="AD27" s="213"/>
      <c r="AE27" s="213"/>
      <c r="AF27" s="213"/>
      <c r="AG27" s="213" t="s">
        <v>185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52">
        <v>20</v>
      </c>
      <c r="B28" s="253" t="s">
        <v>630</v>
      </c>
      <c r="C28" s="259" t="s">
        <v>631</v>
      </c>
      <c r="D28" s="254" t="s">
        <v>451</v>
      </c>
      <c r="E28" s="255">
        <v>230</v>
      </c>
      <c r="F28" s="256"/>
      <c r="G28" s="257">
        <f>ROUND(E28*F28,2)</f>
        <v>0</v>
      </c>
      <c r="H28" s="256"/>
      <c r="I28" s="257">
        <f>ROUND(E28*H28,2)</f>
        <v>0</v>
      </c>
      <c r="J28" s="256"/>
      <c r="K28" s="257">
        <f>ROUND(E28*J28,2)</f>
        <v>0</v>
      </c>
      <c r="L28" s="257">
        <v>21</v>
      </c>
      <c r="M28" s="257">
        <f>G28*(1+L28/100)</f>
        <v>0</v>
      </c>
      <c r="N28" s="255">
        <v>0</v>
      </c>
      <c r="O28" s="255">
        <f>ROUND(E28*N28,2)</f>
        <v>0</v>
      </c>
      <c r="P28" s="255">
        <v>0</v>
      </c>
      <c r="Q28" s="255">
        <f>ROUND(E28*P28,2)</f>
        <v>0</v>
      </c>
      <c r="R28" s="257"/>
      <c r="S28" s="257" t="s">
        <v>157</v>
      </c>
      <c r="T28" s="258" t="s">
        <v>158</v>
      </c>
      <c r="U28" s="223">
        <v>0</v>
      </c>
      <c r="V28" s="223">
        <f>ROUND(E28*U28,2)</f>
        <v>0</v>
      </c>
      <c r="W28" s="223"/>
      <c r="X28" s="223" t="s">
        <v>159</v>
      </c>
      <c r="Y28" s="223" t="s">
        <v>160</v>
      </c>
      <c r="Z28" s="213"/>
      <c r="AA28" s="213"/>
      <c r="AB28" s="213"/>
      <c r="AC28" s="213"/>
      <c r="AD28" s="213"/>
      <c r="AE28" s="213"/>
      <c r="AF28" s="213"/>
      <c r="AG28" s="213" t="s">
        <v>161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52">
        <v>21</v>
      </c>
      <c r="B29" s="253" t="s">
        <v>632</v>
      </c>
      <c r="C29" s="259" t="s">
        <v>633</v>
      </c>
      <c r="D29" s="254" t="s">
        <v>451</v>
      </c>
      <c r="E29" s="255">
        <v>50</v>
      </c>
      <c r="F29" s="256"/>
      <c r="G29" s="257">
        <f>ROUND(E29*F29,2)</f>
        <v>0</v>
      </c>
      <c r="H29" s="256"/>
      <c r="I29" s="257">
        <f>ROUND(E29*H29,2)</f>
        <v>0</v>
      </c>
      <c r="J29" s="256"/>
      <c r="K29" s="257">
        <f>ROUND(E29*J29,2)</f>
        <v>0</v>
      </c>
      <c r="L29" s="257">
        <v>21</v>
      </c>
      <c r="M29" s="257">
        <f>G29*(1+L29/100)</f>
        <v>0</v>
      </c>
      <c r="N29" s="255">
        <v>0</v>
      </c>
      <c r="O29" s="255">
        <f>ROUND(E29*N29,2)</f>
        <v>0</v>
      </c>
      <c r="P29" s="255">
        <v>0</v>
      </c>
      <c r="Q29" s="255">
        <f>ROUND(E29*P29,2)</f>
        <v>0</v>
      </c>
      <c r="R29" s="257"/>
      <c r="S29" s="257" t="s">
        <v>157</v>
      </c>
      <c r="T29" s="258" t="s">
        <v>158</v>
      </c>
      <c r="U29" s="223">
        <v>0</v>
      </c>
      <c r="V29" s="223">
        <f>ROUND(E29*U29,2)</f>
        <v>0</v>
      </c>
      <c r="W29" s="223"/>
      <c r="X29" s="223" t="s">
        <v>184</v>
      </c>
      <c r="Y29" s="223" t="s">
        <v>160</v>
      </c>
      <c r="Z29" s="213"/>
      <c r="AA29" s="213"/>
      <c r="AB29" s="213"/>
      <c r="AC29" s="213"/>
      <c r="AD29" s="213"/>
      <c r="AE29" s="213"/>
      <c r="AF29" s="213"/>
      <c r="AG29" s="213" t="s">
        <v>185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52">
        <v>22</v>
      </c>
      <c r="B30" s="253" t="s">
        <v>634</v>
      </c>
      <c r="C30" s="259" t="s">
        <v>635</v>
      </c>
      <c r="D30" s="254" t="s">
        <v>451</v>
      </c>
      <c r="E30" s="255">
        <v>60</v>
      </c>
      <c r="F30" s="256"/>
      <c r="G30" s="257">
        <f>ROUND(E30*F30,2)</f>
        <v>0</v>
      </c>
      <c r="H30" s="256"/>
      <c r="I30" s="257">
        <f>ROUND(E30*H30,2)</f>
        <v>0</v>
      </c>
      <c r="J30" s="256"/>
      <c r="K30" s="257">
        <f>ROUND(E30*J30,2)</f>
        <v>0</v>
      </c>
      <c r="L30" s="257">
        <v>21</v>
      </c>
      <c r="M30" s="257">
        <f>G30*(1+L30/100)</f>
        <v>0</v>
      </c>
      <c r="N30" s="255">
        <v>0</v>
      </c>
      <c r="O30" s="255">
        <f>ROUND(E30*N30,2)</f>
        <v>0</v>
      </c>
      <c r="P30" s="255">
        <v>0</v>
      </c>
      <c r="Q30" s="255">
        <f>ROUND(E30*P30,2)</f>
        <v>0</v>
      </c>
      <c r="R30" s="257"/>
      <c r="S30" s="257" t="s">
        <v>157</v>
      </c>
      <c r="T30" s="258" t="s">
        <v>158</v>
      </c>
      <c r="U30" s="223">
        <v>0</v>
      </c>
      <c r="V30" s="223">
        <f>ROUND(E30*U30,2)</f>
        <v>0</v>
      </c>
      <c r="W30" s="223"/>
      <c r="X30" s="223" t="s">
        <v>159</v>
      </c>
      <c r="Y30" s="223" t="s">
        <v>160</v>
      </c>
      <c r="Z30" s="213"/>
      <c r="AA30" s="213"/>
      <c r="AB30" s="213"/>
      <c r="AC30" s="213"/>
      <c r="AD30" s="213"/>
      <c r="AE30" s="213"/>
      <c r="AF30" s="213"/>
      <c r="AG30" s="213" t="s">
        <v>161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2">
        <v>23</v>
      </c>
      <c r="B31" s="253" t="s">
        <v>636</v>
      </c>
      <c r="C31" s="259" t="s">
        <v>637</v>
      </c>
      <c r="D31" s="254" t="s">
        <v>277</v>
      </c>
      <c r="E31" s="255">
        <v>14</v>
      </c>
      <c r="F31" s="256"/>
      <c r="G31" s="257">
        <f>ROUND(E31*F31,2)</f>
        <v>0</v>
      </c>
      <c r="H31" s="256"/>
      <c r="I31" s="257">
        <f>ROUND(E31*H31,2)</f>
        <v>0</v>
      </c>
      <c r="J31" s="256"/>
      <c r="K31" s="257">
        <f>ROUND(E31*J31,2)</f>
        <v>0</v>
      </c>
      <c r="L31" s="257">
        <v>21</v>
      </c>
      <c r="M31" s="257">
        <f>G31*(1+L31/100)</f>
        <v>0</v>
      </c>
      <c r="N31" s="255">
        <v>0</v>
      </c>
      <c r="O31" s="255">
        <f>ROUND(E31*N31,2)</f>
        <v>0</v>
      </c>
      <c r="P31" s="255">
        <v>0</v>
      </c>
      <c r="Q31" s="255">
        <f>ROUND(E31*P31,2)</f>
        <v>0</v>
      </c>
      <c r="R31" s="257"/>
      <c r="S31" s="257" t="s">
        <v>253</v>
      </c>
      <c r="T31" s="258" t="s">
        <v>253</v>
      </c>
      <c r="U31" s="223">
        <v>0.08</v>
      </c>
      <c r="V31" s="223">
        <f>ROUND(E31*U31,2)</f>
        <v>1.1200000000000001</v>
      </c>
      <c r="W31" s="223"/>
      <c r="X31" s="223" t="s">
        <v>184</v>
      </c>
      <c r="Y31" s="223" t="s">
        <v>160</v>
      </c>
      <c r="Z31" s="213"/>
      <c r="AA31" s="213"/>
      <c r="AB31" s="213"/>
      <c r="AC31" s="213"/>
      <c r="AD31" s="213"/>
      <c r="AE31" s="213"/>
      <c r="AF31" s="213"/>
      <c r="AG31" s="213" t="s">
        <v>185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52">
        <v>24</v>
      </c>
      <c r="B32" s="253" t="s">
        <v>638</v>
      </c>
      <c r="C32" s="259" t="s">
        <v>639</v>
      </c>
      <c r="D32" s="254" t="s">
        <v>277</v>
      </c>
      <c r="E32" s="255">
        <v>14</v>
      </c>
      <c r="F32" s="256"/>
      <c r="G32" s="257">
        <f>ROUND(E32*F32,2)</f>
        <v>0</v>
      </c>
      <c r="H32" s="256"/>
      <c r="I32" s="257">
        <f>ROUND(E32*H32,2)</f>
        <v>0</v>
      </c>
      <c r="J32" s="256"/>
      <c r="K32" s="257">
        <f>ROUND(E32*J32,2)</f>
        <v>0</v>
      </c>
      <c r="L32" s="257">
        <v>21</v>
      </c>
      <c r="M32" s="257">
        <f>G32*(1+L32/100)</f>
        <v>0</v>
      </c>
      <c r="N32" s="255">
        <v>0</v>
      </c>
      <c r="O32" s="255">
        <f>ROUND(E32*N32,2)</f>
        <v>0</v>
      </c>
      <c r="P32" s="255">
        <v>0</v>
      </c>
      <c r="Q32" s="255">
        <f>ROUND(E32*P32,2)</f>
        <v>0</v>
      </c>
      <c r="R32" s="257"/>
      <c r="S32" s="257" t="s">
        <v>157</v>
      </c>
      <c r="T32" s="258" t="s">
        <v>158</v>
      </c>
      <c r="U32" s="223">
        <v>0</v>
      </c>
      <c r="V32" s="223">
        <f>ROUND(E32*U32,2)</f>
        <v>0</v>
      </c>
      <c r="W32" s="223"/>
      <c r="X32" s="223" t="s">
        <v>159</v>
      </c>
      <c r="Y32" s="223" t="s">
        <v>160</v>
      </c>
      <c r="Z32" s="213"/>
      <c r="AA32" s="213"/>
      <c r="AB32" s="213"/>
      <c r="AC32" s="213"/>
      <c r="AD32" s="213"/>
      <c r="AE32" s="213"/>
      <c r="AF32" s="213"/>
      <c r="AG32" s="213" t="s">
        <v>161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52">
        <v>25</v>
      </c>
      <c r="B33" s="253" t="s">
        <v>640</v>
      </c>
      <c r="C33" s="259" t="s">
        <v>641</v>
      </c>
      <c r="D33" s="254" t="s">
        <v>277</v>
      </c>
      <c r="E33" s="255">
        <v>7</v>
      </c>
      <c r="F33" s="256"/>
      <c r="G33" s="257">
        <f>ROUND(E33*F33,2)</f>
        <v>0</v>
      </c>
      <c r="H33" s="256"/>
      <c r="I33" s="257">
        <f>ROUND(E33*H33,2)</f>
        <v>0</v>
      </c>
      <c r="J33" s="256"/>
      <c r="K33" s="257">
        <f>ROUND(E33*J33,2)</f>
        <v>0</v>
      </c>
      <c r="L33" s="257">
        <v>21</v>
      </c>
      <c r="M33" s="257">
        <f>G33*(1+L33/100)</f>
        <v>0</v>
      </c>
      <c r="N33" s="255">
        <v>0</v>
      </c>
      <c r="O33" s="255">
        <f>ROUND(E33*N33,2)</f>
        <v>0</v>
      </c>
      <c r="P33" s="255">
        <v>0</v>
      </c>
      <c r="Q33" s="255">
        <f>ROUND(E33*P33,2)</f>
        <v>0</v>
      </c>
      <c r="R33" s="257"/>
      <c r="S33" s="257" t="s">
        <v>157</v>
      </c>
      <c r="T33" s="258" t="s">
        <v>158</v>
      </c>
      <c r="U33" s="223">
        <v>0</v>
      </c>
      <c r="V33" s="223">
        <f>ROUND(E33*U33,2)</f>
        <v>0</v>
      </c>
      <c r="W33" s="223"/>
      <c r="X33" s="223" t="s">
        <v>184</v>
      </c>
      <c r="Y33" s="223" t="s">
        <v>160</v>
      </c>
      <c r="Z33" s="213"/>
      <c r="AA33" s="213"/>
      <c r="AB33" s="213"/>
      <c r="AC33" s="213"/>
      <c r="AD33" s="213"/>
      <c r="AE33" s="213"/>
      <c r="AF33" s="213"/>
      <c r="AG33" s="213" t="s">
        <v>185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52">
        <v>26</v>
      </c>
      <c r="B34" s="253" t="s">
        <v>642</v>
      </c>
      <c r="C34" s="259" t="s">
        <v>643</v>
      </c>
      <c r="D34" s="254" t="s">
        <v>277</v>
      </c>
      <c r="E34" s="255">
        <v>7</v>
      </c>
      <c r="F34" s="256"/>
      <c r="G34" s="257">
        <f>ROUND(E34*F34,2)</f>
        <v>0</v>
      </c>
      <c r="H34" s="256"/>
      <c r="I34" s="257">
        <f>ROUND(E34*H34,2)</f>
        <v>0</v>
      </c>
      <c r="J34" s="256"/>
      <c r="K34" s="257">
        <f>ROUND(E34*J34,2)</f>
        <v>0</v>
      </c>
      <c r="L34" s="257">
        <v>21</v>
      </c>
      <c r="M34" s="257">
        <f>G34*(1+L34/100)</f>
        <v>0</v>
      </c>
      <c r="N34" s="255">
        <v>0</v>
      </c>
      <c r="O34" s="255">
        <f>ROUND(E34*N34,2)</f>
        <v>0</v>
      </c>
      <c r="P34" s="255">
        <v>0</v>
      </c>
      <c r="Q34" s="255">
        <f>ROUND(E34*P34,2)</f>
        <v>0</v>
      </c>
      <c r="R34" s="257"/>
      <c r="S34" s="257" t="s">
        <v>157</v>
      </c>
      <c r="T34" s="258" t="s">
        <v>158</v>
      </c>
      <c r="U34" s="223">
        <v>0</v>
      </c>
      <c r="V34" s="223">
        <f>ROUND(E34*U34,2)</f>
        <v>0</v>
      </c>
      <c r="W34" s="223"/>
      <c r="X34" s="223" t="s">
        <v>184</v>
      </c>
      <c r="Y34" s="223" t="s">
        <v>160</v>
      </c>
      <c r="Z34" s="213"/>
      <c r="AA34" s="213"/>
      <c r="AB34" s="213"/>
      <c r="AC34" s="213"/>
      <c r="AD34" s="213"/>
      <c r="AE34" s="213"/>
      <c r="AF34" s="213"/>
      <c r="AG34" s="213" t="s">
        <v>185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52">
        <v>27</v>
      </c>
      <c r="B35" s="253" t="s">
        <v>644</v>
      </c>
      <c r="C35" s="259" t="s">
        <v>645</v>
      </c>
      <c r="D35" s="254" t="s">
        <v>277</v>
      </c>
      <c r="E35" s="255">
        <v>1</v>
      </c>
      <c r="F35" s="256"/>
      <c r="G35" s="257">
        <f>ROUND(E35*F35,2)</f>
        <v>0</v>
      </c>
      <c r="H35" s="256"/>
      <c r="I35" s="257">
        <f>ROUND(E35*H35,2)</f>
        <v>0</v>
      </c>
      <c r="J35" s="256"/>
      <c r="K35" s="257">
        <f>ROUND(E35*J35,2)</f>
        <v>0</v>
      </c>
      <c r="L35" s="257">
        <v>21</v>
      </c>
      <c r="M35" s="257">
        <f>G35*(1+L35/100)</f>
        <v>0</v>
      </c>
      <c r="N35" s="255">
        <v>0</v>
      </c>
      <c r="O35" s="255">
        <f>ROUND(E35*N35,2)</f>
        <v>0</v>
      </c>
      <c r="P35" s="255">
        <v>0</v>
      </c>
      <c r="Q35" s="255">
        <f>ROUND(E35*P35,2)</f>
        <v>0</v>
      </c>
      <c r="R35" s="257"/>
      <c r="S35" s="257" t="s">
        <v>157</v>
      </c>
      <c r="T35" s="258" t="s">
        <v>158</v>
      </c>
      <c r="U35" s="223">
        <v>0</v>
      </c>
      <c r="V35" s="223">
        <f>ROUND(E35*U35,2)</f>
        <v>0</v>
      </c>
      <c r="W35" s="223"/>
      <c r="X35" s="223" t="s">
        <v>184</v>
      </c>
      <c r="Y35" s="223" t="s">
        <v>160</v>
      </c>
      <c r="Z35" s="213"/>
      <c r="AA35" s="213"/>
      <c r="AB35" s="213"/>
      <c r="AC35" s="213"/>
      <c r="AD35" s="213"/>
      <c r="AE35" s="213"/>
      <c r="AF35" s="213"/>
      <c r="AG35" s="213" t="s">
        <v>185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52">
        <v>28</v>
      </c>
      <c r="B36" s="253" t="s">
        <v>646</v>
      </c>
      <c r="C36" s="259" t="s">
        <v>647</v>
      </c>
      <c r="D36" s="254" t="s">
        <v>0</v>
      </c>
      <c r="E36" s="255">
        <v>3</v>
      </c>
      <c r="F36" s="256"/>
      <c r="G36" s="257">
        <f>ROUND(E36*F36,2)</f>
        <v>0</v>
      </c>
      <c r="H36" s="256"/>
      <c r="I36" s="257">
        <f>ROUND(E36*H36,2)</f>
        <v>0</v>
      </c>
      <c r="J36" s="256"/>
      <c r="K36" s="257">
        <f>ROUND(E36*J36,2)</f>
        <v>0</v>
      </c>
      <c r="L36" s="257">
        <v>21</v>
      </c>
      <c r="M36" s="257">
        <f>G36*(1+L36/100)</f>
        <v>0</v>
      </c>
      <c r="N36" s="255">
        <v>0</v>
      </c>
      <c r="O36" s="255">
        <f>ROUND(E36*N36,2)</f>
        <v>0</v>
      </c>
      <c r="P36" s="255">
        <v>0</v>
      </c>
      <c r="Q36" s="255">
        <f>ROUND(E36*P36,2)</f>
        <v>0</v>
      </c>
      <c r="R36" s="257"/>
      <c r="S36" s="257" t="s">
        <v>157</v>
      </c>
      <c r="T36" s="258" t="s">
        <v>158</v>
      </c>
      <c r="U36" s="223">
        <v>0</v>
      </c>
      <c r="V36" s="223">
        <f>ROUND(E36*U36,2)</f>
        <v>0</v>
      </c>
      <c r="W36" s="223"/>
      <c r="X36" s="223" t="s">
        <v>184</v>
      </c>
      <c r="Y36" s="223" t="s">
        <v>160</v>
      </c>
      <c r="Z36" s="213"/>
      <c r="AA36" s="213"/>
      <c r="AB36" s="213"/>
      <c r="AC36" s="213"/>
      <c r="AD36" s="213"/>
      <c r="AE36" s="213"/>
      <c r="AF36" s="213"/>
      <c r="AG36" s="213" t="s">
        <v>185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52">
        <v>29</v>
      </c>
      <c r="B37" s="253" t="s">
        <v>648</v>
      </c>
      <c r="C37" s="259" t="s">
        <v>649</v>
      </c>
      <c r="D37" s="254" t="s">
        <v>0</v>
      </c>
      <c r="E37" s="255">
        <v>3</v>
      </c>
      <c r="F37" s="256"/>
      <c r="G37" s="257">
        <f>ROUND(E37*F37,2)</f>
        <v>0</v>
      </c>
      <c r="H37" s="256"/>
      <c r="I37" s="257">
        <f>ROUND(E37*H37,2)</f>
        <v>0</v>
      </c>
      <c r="J37" s="256"/>
      <c r="K37" s="257">
        <f>ROUND(E37*J37,2)</f>
        <v>0</v>
      </c>
      <c r="L37" s="257">
        <v>21</v>
      </c>
      <c r="M37" s="257">
        <f>G37*(1+L37/100)</f>
        <v>0</v>
      </c>
      <c r="N37" s="255">
        <v>0</v>
      </c>
      <c r="O37" s="255">
        <f>ROUND(E37*N37,2)</f>
        <v>0</v>
      </c>
      <c r="P37" s="255">
        <v>0</v>
      </c>
      <c r="Q37" s="255">
        <f>ROUND(E37*P37,2)</f>
        <v>0</v>
      </c>
      <c r="R37" s="257"/>
      <c r="S37" s="257" t="s">
        <v>253</v>
      </c>
      <c r="T37" s="258" t="s">
        <v>253</v>
      </c>
      <c r="U37" s="223">
        <v>2.8E-3</v>
      </c>
      <c r="V37" s="223">
        <f>ROUND(E37*U37,2)</f>
        <v>0.01</v>
      </c>
      <c r="W37" s="223"/>
      <c r="X37" s="223" t="s">
        <v>650</v>
      </c>
      <c r="Y37" s="223" t="s">
        <v>160</v>
      </c>
      <c r="Z37" s="213"/>
      <c r="AA37" s="213"/>
      <c r="AB37" s="213"/>
      <c r="AC37" s="213"/>
      <c r="AD37" s="213"/>
      <c r="AE37" s="213"/>
      <c r="AF37" s="213"/>
      <c r="AG37" s="213" t="s">
        <v>651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5">
      <c r="A38" s="228" t="s">
        <v>153</v>
      </c>
      <c r="B38" s="229" t="s">
        <v>99</v>
      </c>
      <c r="C38" s="245" t="s">
        <v>100</v>
      </c>
      <c r="D38" s="230"/>
      <c r="E38" s="231"/>
      <c r="F38" s="232"/>
      <c r="G38" s="232">
        <f>SUMIF(AG39:AG53,"&lt;&gt;NOR",G39:G53)</f>
        <v>0</v>
      </c>
      <c r="H38" s="232"/>
      <c r="I38" s="232">
        <f>SUM(I39:I53)</f>
        <v>0</v>
      </c>
      <c r="J38" s="232"/>
      <c r="K38" s="232">
        <f>SUM(K39:K53)</f>
        <v>0</v>
      </c>
      <c r="L38" s="232"/>
      <c r="M38" s="232">
        <f>SUM(M39:M53)</f>
        <v>0</v>
      </c>
      <c r="N38" s="231"/>
      <c r="O38" s="231">
        <f>SUM(O39:O53)</f>
        <v>0</v>
      </c>
      <c r="P38" s="231"/>
      <c r="Q38" s="231">
        <f>SUM(Q39:Q53)</f>
        <v>0</v>
      </c>
      <c r="R38" s="232"/>
      <c r="S38" s="232"/>
      <c r="T38" s="233"/>
      <c r="U38" s="227"/>
      <c r="V38" s="227">
        <f>SUM(V39:V53)</f>
        <v>42.81</v>
      </c>
      <c r="W38" s="227"/>
      <c r="X38" s="227"/>
      <c r="Y38" s="227"/>
      <c r="AG38" t="s">
        <v>154</v>
      </c>
    </row>
    <row r="39" spans="1:60" outlineLevel="1" x14ac:dyDescent="0.25">
      <c r="A39" s="252">
        <v>30</v>
      </c>
      <c r="B39" s="253" t="s">
        <v>652</v>
      </c>
      <c r="C39" s="259" t="s">
        <v>653</v>
      </c>
      <c r="D39" s="254" t="s">
        <v>277</v>
      </c>
      <c r="E39" s="255">
        <v>7</v>
      </c>
      <c r="F39" s="256"/>
      <c r="G39" s="257">
        <f>ROUND(E39*F39,2)</f>
        <v>0</v>
      </c>
      <c r="H39" s="256"/>
      <c r="I39" s="257">
        <f>ROUND(E39*H39,2)</f>
        <v>0</v>
      </c>
      <c r="J39" s="256"/>
      <c r="K39" s="257">
        <f>ROUND(E39*J39,2)</f>
        <v>0</v>
      </c>
      <c r="L39" s="257">
        <v>21</v>
      </c>
      <c r="M39" s="257">
        <f>G39*(1+L39/100)</f>
        <v>0</v>
      </c>
      <c r="N39" s="255">
        <v>0</v>
      </c>
      <c r="O39" s="255">
        <f>ROUND(E39*N39,2)</f>
        <v>0</v>
      </c>
      <c r="P39" s="255">
        <v>0</v>
      </c>
      <c r="Q39" s="255">
        <f>ROUND(E39*P39,2)</f>
        <v>0</v>
      </c>
      <c r="R39" s="257"/>
      <c r="S39" s="257" t="s">
        <v>253</v>
      </c>
      <c r="T39" s="258" t="s">
        <v>253</v>
      </c>
      <c r="U39" s="223">
        <v>2.4020000000000001</v>
      </c>
      <c r="V39" s="223">
        <f>ROUND(E39*U39,2)</f>
        <v>16.809999999999999</v>
      </c>
      <c r="W39" s="223"/>
      <c r="X39" s="223" t="s">
        <v>184</v>
      </c>
      <c r="Y39" s="223" t="s">
        <v>160</v>
      </c>
      <c r="Z39" s="213"/>
      <c r="AA39" s="213"/>
      <c r="AB39" s="213"/>
      <c r="AC39" s="213"/>
      <c r="AD39" s="213"/>
      <c r="AE39" s="213"/>
      <c r="AF39" s="213"/>
      <c r="AG39" s="213" t="s">
        <v>185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52">
        <v>31</v>
      </c>
      <c r="B40" s="253" t="s">
        <v>654</v>
      </c>
      <c r="C40" s="259" t="s">
        <v>655</v>
      </c>
      <c r="D40" s="254" t="s">
        <v>251</v>
      </c>
      <c r="E40" s="255">
        <v>2.8460000000000001</v>
      </c>
      <c r="F40" s="256"/>
      <c r="G40" s="257">
        <f>ROUND(E40*F40,2)</f>
        <v>0</v>
      </c>
      <c r="H40" s="256"/>
      <c r="I40" s="257">
        <f>ROUND(E40*H40,2)</f>
        <v>0</v>
      </c>
      <c r="J40" s="256"/>
      <c r="K40" s="257">
        <f>ROUND(E40*J40,2)</f>
        <v>0</v>
      </c>
      <c r="L40" s="257">
        <v>21</v>
      </c>
      <c r="M40" s="257">
        <f>G40*(1+L40/100)</f>
        <v>0</v>
      </c>
      <c r="N40" s="255">
        <v>0</v>
      </c>
      <c r="O40" s="255">
        <f>ROUND(E40*N40,2)</f>
        <v>0</v>
      </c>
      <c r="P40" s="255">
        <v>0</v>
      </c>
      <c r="Q40" s="255">
        <f>ROUND(E40*P40,2)</f>
        <v>0</v>
      </c>
      <c r="R40" s="257"/>
      <c r="S40" s="257" t="s">
        <v>157</v>
      </c>
      <c r="T40" s="258" t="s">
        <v>158</v>
      </c>
      <c r="U40" s="223">
        <v>0</v>
      </c>
      <c r="V40" s="223">
        <f>ROUND(E40*U40,2)</f>
        <v>0</v>
      </c>
      <c r="W40" s="223"/>
      <c r="X40" s="223" t="s">
        <v>184</v>
      </c>
      <c r="Y40" s="223" t="s">
        <v>160</v>
      </c>
      <c r="Z40" s="213"/>
      <c r="AA40" s="213"/>
      <c r="AB40" s="213"/>
      <c r="AC40" s="213"/>
      <c r="AD40" s="213"/>
      <c r="AE40" s="213"/>
      <c r="AF40" s="213"/>
      <c r="AG40" s="213" t="s">
        <v>185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52">
        <v>32</v>
      </c>
      <c r="B41" s="253" t="s">
        <v>656</v>
      </c>
      <c r="C41" s="259" t="s">
        <v>657</v>
      </c>
      <c r="D41" s="254" t="s">
        <v>361</v>
      </c>
      <c r="E41" s="255">
        <v>4.5999999999999999E-2</v>
      </c>
      <c r="F41" s="256"/>
      <c r="G41" s="257">
        <f>ROUND(E41*F41,2)</f>
        <v>0</v>
      </c>
      <c r="H41" s="256"/>
      <c r="I41" s="257">
        <f>ROUND(E41*H41,2)</f>
        <v>0</v>
      </c>
      <c r="J41" s="256"/>
      <c r="K41" s="257">
        <f>ROUND(E41*J41,2)</f>
        <v>0</v>
      </c>
      <c r="L41" s="257">
        <v>21</v>
      </c>
      <c r="M41" s="257">
        <f>G41*(1+L41/100)</f>
        <v>0</v>
      </c>
      <c r="N41" s="255">
        <v>0</v>
      </c>
      <c r="O41" s="255">
        <f>ROUND(E41*N41,2)</f>
        <v>0</v>
      </c>
      <c r="P41" s="255">
        <v>0</v>
      </c>
      <c r="Q41" s="255">
        <f>ROUND(E41*P41,2)</f>
        <v>0</v>
      </c>
      <c r="R41" s="257"/>
      <c r="S41" s="257" t="s">
        <v>157</v>
      </c>
      <c r="T41" s="258" t="s">
        <v>158</v>
      </c>
      <c r="U41" s="223">
        <v>0</v>
      </c>
      <c r="V41" s="223">
        <f>ROUND(E41*U41,2)</f>
        <v>0</v>
      </c>
      <c r="W41" s="223"/>
      <c r="X41" s="223" t="s">
        <v>184</v>
      </c>
      <c r="Y41" s="223" t="s">
        <v>160</v>
      </c>
      <c r="Z41" s="213"/>
      <c r="AA41" s="213"/>
      <c r="AB41" s="213"/>
      <c r="AC41" s="213"/>
      <c r="AD41" s="213"/>
      <c r="AE41" s="213"/>
      <c r="AF41" s="213"/>
      <c r="AG41" s="213" t="s">
        <v>185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52">
        <v>33</v>
      </c>
      <c r="B42" s="253" t="s">
        <v>658</v>
      </c>
      <c r="C42" s="259" t="s">
        <v>659</v>
      </c>
      <c r="D42" s="254" t="s">
        <v>451</v>
      </c>
      <c r="E42" s="255">
        <v>7</v>
      </c>
      <c r="F42" s="256"/>
      <c r="G42" s="257">
        <f>ROUND(E42*F42,2)</f>
        <v>0</v>
      </c>
      <c r="H42" s="256"/>
      <c r="I42" s="257">
        <f>ROUND(E42*H42,2)</f>
        <v>0</v>
      </c>
      <c r="J42" s="256"/>
      <c r="K42" s="257">
        <f>ROUND(E42*J42,2)</f>
        <v>0</v>
      </c>
      <c r="L42" s="257">
        <v>21</v>
      </c>
      <c r="M42" s="257">
        <f>G42*(1+L42/100)</f>
        <v>0</v>
      </c>
      <c r="N42" s="255">
        <v>0</v>
      </c>
      <c r="O42" s="255">
        <f>ROUND(E42*N42,2)</f>
        <v>0</v>
      </c>
      <c r="P42" s="255">
        <v>0</v>
      </c>
      <c r="Q42" s="255">
        <f>ROUND(E42*P42,2)</f>
        <v>0</v>
      </c>
      <c r="R42" s="257"/>
      <c r="S42" s="257" t="s">
        <v>157</v>
      </c>
      <c r="T42" s="258" t="s">
        <v>158</v>
      </c>
      <c r="U42" s="223">
        <v>0</v>
      </c>
      <c r="V42" s="223">
        <f>ROUND(E42*U42,2)</f>
        <v>0</v>
      </c>
      <c r="W42" s="223"/>
      <c r="X42" s="223" t="s">
        <v>159</v>
      </c>
      <c r="Y42" s="223" t="s">
        <v>160</v>
      </c>
      <c r="Z42" s="213"/>
      <c r="AA42" s="213"/>
      <c r="AB42" s="213"/>
      <c r="AC42" s="213"/>
      <c r="AD42" s="213"/>
      <c r="AE42" s="213"/>
      <c r="AF42" s="213"/>
      <c r="AG42" s="213" t="s">
        <v>161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52">
        <v>34</v>
      </c>
      <c r="B43" s="253" t="s">
        <v>660</v>
      </c>
      <c r="C43" s="259" t="s">
        <v>661</v>
      </c>
      <c r="D43" s="254" t="s">
        <v>451</v>
      </c>
      <c r="E43" s="255">
        <v>200</v>
      </c>
      <c r="F43" s="256"/>
      <c r="G43" s="257">
        <f>ROUND(E43*F43,2)</f>
        <v>0</v>
      </c>
      <c r="H43" s="256"/>
      <c r="I43" s="257">
        <f>ROUND(E43*H43,2)</f>
        <v>0</v>
      </c>
      <c r="J43" s="256"/>
      <c r="K43" s="257">
        <f>ROUND(E43*J43,2)</f>
        <v>0</v>
      </c>
      <c r="L43" s="257">
        <v>21</v>
      </c>
      <c r="M43" s="257">
        <f>G43*(1+L43/100)</f>
        <v>0</v>
      </c>
      <c r="N43" s="255">
        <v>0</v>
      </c>
      <c r="O43" s="255">
        <f>ROUND(E43*N43,2)</f>
        <v>0</v>
      </c>
      <c r="P43" s="255">
        <v>0</v>
      </c>
      <c r="Q43" s="255">
        <f>ROUND(E43*P43,2)</f>
        <v>0</v>
      </c>
      <c r="R43" s="257"/>
      <c r="S43" s="257" t="s">
        <v>157</v>
      </c>
      <c r="T43" s="258" t="s">
        <v>158</v>
      </c>
      <c r="U43" s="223">
        <v>0</v>
      </c>
      <c r="V43" s="223">
        <f>ROUND(E43*U43,2)</f>
        <v>0</v>
      </c>
      <c r="W43" s="223"/>
      <c r="X43" s="223" t="s">
        <v>184</v>
      </c>
      <c r="Y43" s="223" t="s">
        <v>160</v>
      </c>
      <c r="Z43" s="213"/>
      <c r="AA43" s="213"/>
      <c r="AB43" s="213"/>
      <c r="AC43" s="213"/>
      <c r="AD43" s="213"/>
      <c r="AE43" s="213"/>
      <c r="AF43" s="213"/>
      <c r="AG43" s="213" t="s">
        <v>185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52">
        <v>35</v>
      </c>
      <c r="B44" s="253" t="s">
        <v>662</v>
      </c>
      <c r="C44" s="259" t="s">
        <v>663</v>
      </c>
      <c r="D44" s="254" t="s">
        <v>451</v>
      </c>
      <c r="E44" s="255">
        <v>200</v>
      </c>
      <c r="F44" s="256"/>
      <c r="G44" s="257">
        <f>ROUND(E44*F44,2)</f>
        <v>0</v>
      </c>
      <c r="H44" s="256"/>
      <c r="I44" s="257">
        <f>ROUND(E44*H44,2)</f>
        <v>0</v>
      </c>
      <c r="J44" s="256"/>
      <c r="K44" s="257">
        <f>ROUND(E44*J44,2)</f>
        <v>0</v>
      </c>
      <c r="L44" s="257">
        <v>21</v>
      </c>
      <c r="M44" s="257">
        <f>G44*(1+L44/100)</f>
        <v>0</v>
      </c>
      <c r="N44" s="255">
        <v>0</v>
      </c>
      <c r="O44" s="255">
        <f>ROUND(E44*N44,2)</f>
        <v>0</v>
      </c>
      <c r="P44" s="255">
        <v>0</v>
      </c>
      <c r="Q44" s="255">
        <f>ROUND(E44*P44,2)</f>
        <v>0</v>
      </c>
      <c r="R44" s="257"/>
      <c r="S44" s="257" t="s">
        <v>157</v>
      </c>
      <c r="T44" s="258" t="s">
        <v>158</v>
      </c>
      <c r="U44" s="223">
        <v>0</v>
      </c>
      <c r="V44" s="223">
        <f>ROUND(E44*U44,2)</f>
        <v>0</v>
      </c>
      <c r="W44" s="223"/>
      <c r="X44" s="223" t="s">
        <v>184</v>
      </c>
      <c r="Y44" s="223" t="s">
        <v>160</v>
      </c>
      <c r="Z44" s="213"/>
      <c r="AA44" s="213"/>
      <c r="AB44" s="213"/>
      <c r="AC44" s="213"/>
      <c r="AD44" s="213"/>
      <c r="AE44" s="213"/>
      <c r="AF44" s="213"/>
      <c r="AG44" s="213" t="s">
        <v>185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52">
        <v>36</v>
      </c>
      <c r="B45" s="253" t="s">
        <v>664</v>
      </c>
      <c r="C45" s="259" t="s">
        <v>665</v>
      </c>
      <c r="D45" s="254" t="s">
        <v>361</v>
      </c>
      <c r="E45" s="255">
        <v>18</v>
      </c>
      <c r="F45" s="256"/>
      <c r="G45" s="257">
        <f>ROUND(E45*F45,2)</f>
        <v>0</v>
      </c>
      <c r="H45" s="256"/>
      <c r="I45" s="257">
        <f>ROUND(E45*H45,2)</f>
        <v>0</v>
      </c>
      <c r="J45" s="256"/>
      <c r="K45" s="257">
        <f>ROUND(E45*J45,2)</f>
        <v>0</v>
      </c>
      <c r="L45" s="257">
        <v>21</v>
      </c>
      <c r="M45" s="257">
        <f>G45*(1+L45/100)</f>
        <v>0</v>
      </c>
      <c r="N45" s="255">
        <v>0</v>
      </c>
      <c r="O45" s="255">
        <f>ROUND(E45*N45,2)</f>
        <v>0</v>
      </c>
      <c r="P45" s="255">
        <v>0</v>
      </c>
      <c r="Q45" s="255">
        <f>ROUND(E45*P45,2)</f>
        <v>0</v>
      </c>
      <c r="R45" s="257"/>
      <c r="S45" s="257" t="s">
        <v>157</v>
      </c>
      <c r="T45" s="258" t="s">
        <v>158</v>
      </c>
      <c r="U45" s="223">
        <v>0</v>
      </c>
      <c r="V45" s="223">
        <f>ROUND(E45*U45,2)</f>
        <v>0</v>
      </c>
      <c r="W45" s="223"/>
      <c r="X45" s="223" t="s">
        <v>159</v>
      </c>
      <c r="Y45" s="223" t="s">
        <v>160</v>
      </c>
      <c r="Z45" s="213"/>
      <c r="AA45" s="213"/>
      <c r="AB45" s="213"/>
      <c r="AC45" s="213"/>
      <c r="AD45" s="213"/>
      <c r="AE45" s="213"/>
      <c r="AF45" s="213"/>
      <c r="AG45" s="213" t="s">
        <v>161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52">
        <v>37</v>
      </c>
      <c r="B46" s="253" t="s">
        <v>666</v>
      </c>
      <c r="C46" s="259" t="s">
        <v>667</v>
      </c>
      <c r="D46" s="254" t="s">
        <v>451</v>
      </c>
      <c r="E46" s="255">
        <v>200</v>
      </c>
      <c r="F46" s="256"/>
      <c r="G46" s="257">
        <f>ROUND(E46*F46,2)</f>
        <v>0</v>
      </c>
      <c r="H46" s="256"/>
      <c r="I46" s="257">
        <f>ROUND(E46*H46,2)</f>
        <v>0</v>
      </c>
      <c r="J46" s="256"/>
      <c r="K46" s="257">
        <f>ROUND(E46*J46,2)</f>
        <v>0</v>
      </c>
      <c r="L46" s="257">
        <v>21</v>
      </c>
      <c r="M46" s="257">
        <f>G46*(1+L46/100)</f>
        <v>0</v>
      </c>
      <c r="N46" s="255">
        <v>0</v>
      </c>
      <c r="O46" s="255">
        <f>ROUND(E46*N46,2)</f>
        <v>0</v>
      </c>
      <c r="P46" s="255">
        <v>0</v>
      </c>
      <c r="Q46" s="255">
        <f>ROUND(E46*P46,2)</f>
        <v>0</v>
      </c>
      <c r="R46" s="257"/>
      <c r="S46" s="257" t="s">
        <v>157</v>
      </c>
      <c r="T46" s="258" t="s">
        <v>158</v>
      </c>
      <c r="U46" s="223">
        <v>0</v>
      </c>
      <c r="V46" s="223">
        <f>ROUND(E46*U46,2)</f>
        <v>0</v>
      </c>
      <c r="W46" s="223"/>
      <c r="X46" s="223" t="s">
        <v>184</v>
      </c>
      <c r="Y46" s="223" t="s">
        <v>160</v>
      </c>
      <c r="Z46" s="213"/>
      <c r="AA46" s="213"/>
      <c r="AB46" s="213"/>
      <c r="AC46" s="213"/>
      <c r="AD46" s="213"/>
      <c r="AE46" s="213"/>
      <c r="AF46" s="213"/>
      <c r="AG46" s="213" t="s">
        <v>185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52">
        <v>38</v>
      </c>
      <c r="B47" s="253" t="s">
        <v>668</v>
      </c>
      <c r="C47" s="259" t="s">
        <v>669</v>
      </c>
      <c r="D47" s="254" t="s">
        <v>451</v>
      </c>
      <c r="E47" s="255">
        <v>200</v>
      </c>
      <c r="F47" s="256"/>
      <c r="G47" s="257">
        <f>ROUND(E47*F47,2)</f>
        <v>0</v>
      </c>
      <c r="H47" s="256"/>
      <c r="I47" s="257">
        <f>ROUND(E47*H47,2)</f>
        <v>0</v>
      </c>
      <c r="J47" s="256"/>
      <c r="K47" s="257">
        <f>ROUND(E47*J47,2)</f>
        <v>0</v>
      </c>
      <c r="L47" s="257">
        <v>21</v>
      </c>
      <c r="M47" s="257">
        <f>G47*(1+L47/100)</f>
        <v>0</v>
      </c>
      <c r="N47" s="255">
        <v>0</v>
      </c>
      <c r="O47" s="255">
        <f>ROUND(E47*N47,2)</f>
        <v>0</v>
      </c>
      <c r="P47" s="255">
        <v>0</v>
      </c>
      <c r="Q47" s="255">
        <f>ROUND(E47*P47,2)</f>
        <v>0</v>
      </c>
      <c r="R47" s="257"/>
      <c r="S47" s="257" t="s">
        <v>157</v>
      </c>
      <c r="T47" s="258" t="s">
        <v>158</v>
      </c>
      <c r="U47" s="223">
        <v>0</v>
      </c>
      <c r="V47" s="223">
        <f>ROUND(E47*U47,2)</f>
        <v>0</v>
      </c>
      <c r="W47" s="223"/>
      <c r="X47" s="223" t="s">
        <v>159</v>
      </c>
      <c r="Y47" s="223" t="s">
        <v>160</v>
      </c>
      <c r="Z47" s="213"/>
      <c r="AA47" s="213"/>
      <c r="AB47" s="213"/>
      <c r="AC47" s="213"/>
      <c r="AD47" s="213"/>
      <c r="AE47" s="213"/>
      <c r="AF47" s="213"/>
      <c r="AG47" s="213" t="s">
        <v>161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52">
        <v>39</v>
      </c>
      <c r="B48" s="253" t="s">
        <v>670</v>
      </c>
      <c r="C48" s="259" t="s">
        <v>671</v>
      </c>
      <c r="D48" s="254" t="s">
        <v>451</v>
      </c>
      <c r="E48" s="255">
        <v>200</v>
      </c>
      <c r="F48" s="256"/>
      <c r="G48" s="257">
        <f>ROUND(E48*F48,2)</f>
        <v>0</v>
      </c>
      <c r="H48" s="256"/>
      <c r="I48" s="257">
        <f>ROUND(E48*H48,2)</f>
        <v>0</v>
      </c>
      <c r="J48" s="256"/>
      <c r="K48" s="257">
        <f>ROUND(E48*J48,2)</f>
        <v>0</v>
      </c>
      <c r="L48" s="257">
        <v>21</v>
      </c>
      <c r="M48" s="257">
        <f>G48*(1+L48/100)</f>
        <v>0</v>
      </c>
      <c r="N48" s="255">
        <v>0</v>
      </c>
      <c r="O48" s="255">
        <f>ROUND(E48*N48,2)</f>
        <v>0</v>
      </c>
      <c r="P48" s="255">
        <v>0</v>
      </c>
      <c r="Q48" s="255">
        <f>ROUND(E48*P48,2)</f>
        <v>0</v>
      </c>
      <c r="R48" s="257"/>
      <c r="S48" s="257" t="s">
        <v>157</v>
      </c>
      <c r="T48" s="258" t="s">
        <v>158</v>
      </c>
      <c r="U48" s="223">
        <v>0</v>
      </c>
      <c r="V48" s="223">
        <f>ROUND(E48*U48,2)</f>
        <v>0</v>
      </c>
      <c r="W48" s="223"/>
      <c r="X48" s="223" t="s">
        <v>184</v>
      </c>
      <c r="Y48" s="223" t="s">
        <v>160</v>
      </c>
      <c r="Z48" s="213"/>
      <c r="AA48" s="213"/>
      <c r="AB48" s="213"/>
      <c r="AC48" s="213"/>
      <c r="AD48" s="213"/>
      <c r="AE48" s="213"/>
      <c r="AF48" s="213"/>
      <c r="AG48" s="213" t="s">
        <v>185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52">
        <v>40</v>
      </c>
      <c r="B49" s="253" t="s">
        <v>672</v>
      </c>
      <c r="C49" s="259" t="s">
        <v>673</v>
      </c>
      <c r="D49" s="254" t="s">
        <v>451</v>
      </c>
      <c r="E49" s="255">
        <v>200</v>
      </c>
      <c r="F49" s="256"/>
      <c r="G49" s="257">
        <f>ROUND(E49*F49,2)</f>
        <v>0</v>
      </c>
      <c r="H49" s="256"/>
      <c r="I49" s="257">
        <f>ROUND(E49*H49,2)</f>
        <v>0</v>
      </c>
      <c r="J49" s="256"/>
      <c r="K49" s="257">
        <f>ROUND(E49*J49,2)</f>
        <v>0</v>
      </c>
      <c r="L49" s="257">
        <v>21</v>
      </c>
      <c r="M49" s="257">
        <f>G49*(1+L49/100)</f>
        <v>0</v>
      </c>
      <c r="N49" s="255">
        <v>0</v>
      </c>
      <c r="O49" s="255">
        <f>ROUND(E49*N49,2)</f>
        <v>0</v>
      </c>
      <c r="P49" s="255">
        <v>0</v>
      </c>
      <c r="Q49" s="255">
        <f>ROUND(E49*P49,2)</f>
        <v>0</v>
      </c>
      <c r="R49" s="257"/>
      <c r="S49" s="257" t="s">
        <v>157</v>
      </c>
      <c r="T49" s="258" t="s">
        <v>158</v>
      </c>
      <c r="U49" s="223">
        <v>0</v>
      </c>
      <c r="V49" s="223">
        <f>ROUND(E49*U49,2)</f>
        <v>0</v>
      </c>
      <c r="W49" s="223"/>
      <c r="X49" s="223" t="s">
        <v>159</v>
      </c>
      <c r="Y49" s="223" t="s">
        <v>160</v>
      </c>
      <c r="Z49" s="213"/>
      <c r="AA49" s="213"/>
      <c r="AB49" s="213"/>
      <c r="AC49" s="213"/>
      <c r="AD49" s="213"/>
      <c r="AE49" s="213"/>
      <c r="AF49" s="213"/>
      <c r="AG49" s="213" t="s">
        <v>161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52">
        <v>41</v>
      </c>
      <c r="B50" s="253" t="s">
        <v>674</v>
      </c>
      <c r="C50" s="259" t="s">
        <v>675</v>
      </c>
      <c r="D50" s="254" t="s">
        <v>451</v>
      </c>
      <c r="E50" s="255">
        <v>200</v>
      </c>
      <c r="F50" s="256"/>
      <c r="G50" s="257">
        <f>ROUND(E50*F50,2)</f>
        <v>0</v>
      </c>
      <c r="H50" s="256"/>
      <c r="I50" s="257">
        <f>ROUND(E50*H50,2)</f>
        <v>0</v>
      </c>
      <c r="J50" s="256"/>
      <c r="K50" s="257">
        <f>ROUND(E50*J50,2)</f>
        <v>0</v>
      </c>
      <c r="L50" s="257">
        <v>21</v>
      </c>
      <c r="M50" s="257">
        <f>G50*(1+L50/100)</f>
        <v>0</v>
      </c>
      <c r="N50" s="255">
        <v>0</v>
      </c>
      <c r="O50" s="255">
        <f>ROUND(E50*N50,2)</f>
        <v>0</v>
      </c>
      <c r="P50" s="255">
        <v>0</v>
      </c>
      <c r="Q50" s="255">
        <f>ROUND(E50*P50,2)</f>
        <v>0</v>
      </c>
      <c r="R50" s="257"/>
      <c r="S50" s="257" t="s">
        <v>253</v>
      </c>
      <c r="T50" s="258" t="s">
        <v>253</v>
      </c>
      <c r="U50" s="223">
        <v>0.13</v>
      </c>
      <c r="V50" s="223">
        <f>ROUND(E50*U50,2)</f>
        <v>26</v>
      </c>
      <c r="W50" s="223"/>
      <c r="X50" s="223" t="s">
        <v>184</v>
      </c>
      <c r="Y50" s="223" t="s">
        <v>160</v>
      </c>
      <c r="Z50" s="213"/>
      <c r="AA50" s="213"/>
      <c r="AB50" s="213"/>
      <c r="AC50" s="213"/>
      <c r="AD50" s="213"/>
      <c r="AE50" s="213"/>
      <c r="AF50" s="213"/>
      <c r="AG50" s="213" t="s">
        <v>185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52">
        <v>42</v>
      </c>
      <c r="B51" s="253" t="s">
        <v>676</v>
      </c>
      <c r="C51" s="259" t="s">
        <v>677</v>
      </c>
      <c r="D51" s="254" t="s">
        <v>260</v>
      </c>
      <c r="E51" s="255">
        <v>2</v>
      </c>
      <c r="F51" s="256"/>
      <c r="G51" s="257">
        <f>ROUND(E51*F51,2)</f>
        <v>0</v>
      </c>
      <c r="H51" s="256"/>
      <c r="I51" s="257">
        <f>ROUND(E51*H51,2)</f>
        <v>0</v>
      </c>
      <c r="J51" s="256"/>
      <c r="K51" s="257">
        <f>ROUND(E51*J51,2)</f>
        <v>0</v>
      </c>
      <c r="L51" s="257">
        <v>21</v>
      </c>
      <c r="M51" s="257">
        <f>G51*(1+L51/100)</f>
        <v>0</v>
      </c>
      <c r="N51" s="255">
        <v>0</v>
      </c>
      <c r="O51" s="255">
        <f>ROUND(E51*N51,2)</f>
        <v>0</v>
      </c>
      <c r="P51" s="255">
        <v>0</v>
      </c>
      <c r="Q51" s="255">
        <f>ROUND(E51*P51,2)</f>
        <v>0</v>
      </c>
      <c r="R51" s="257"/>
      <c r="S51" s="257" t="s">
        <v>157</v>
      </c>
      <c r="T51" s="258" t="s">
        <v>158</v>
      </c>
      <c r="U51" s="223">
        <v>0</v>
      </c>
      <c r="V51" s="223">
        <f>ROUND(E51*U51,2)</f>
        <v>0</v>
      </c>
      <c r="W51" s="223"/>
      <c r="X51" s="223" t="s">
        <v>184</v>
      </c>
      <c r="Y51" s="223" t="s">
        <v>160</v>
      </c>
      <c r="Z51" s="213"/>
      <c r="AA51" s="213"/>
      <c r="AB51" s="213"/>
      <c r="AC51" s="213"/>
      <c r="AD51" s="213"/>
      <c r="AE51" s="213"/>
      <c r="AF51" s="213"/>
      <c r="AG51" s="213" t="s">
        <v>185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52">
        <v>43</v>
      </c>
      <c r="B52" s="253" t="s">
        <v>678</v>
      </c>
      <c r="C52" s="259" t="s">
        <v>679</v>
      </c>
      <c r="D52" s="254" t="s">
        <v>680</v>
      </c>
      <c r="E52" s="255">
        <v>3</v>
      </c>
      <c r="F52" s="256"/>
      <c r="G52" s="257">
        <f>ROUND(E52*F52,2)</f>
        <v>0</v>
      </c>
      <c r="H52" s="256"/>
      <c r="I52" s="257">
        <f>ROUND(E52*H52,2)</f>
        <v>0</v>
      </c>
      <c r="J52" s="256"/>
      <c r="K52" s="257">
        <f>ROUND(E52*J52,2)</f>
        <v>0</v>
      </c>
      <c r="L52" s="257">
        <v>21</v>
      </c>
      <c r="M52" s="257">
        <f>G52*(1+L52/100)</f>
        <v>0</v>
      </c>
      <c r="N52" s="255">
        <v>0</v>
      </c>
      <c r="O52" s="255">
        <f>ROUND(E52*N52,2)</f>
        <v>0</v>
      </c>
      <c r="P52" s="255">
        <v>0</v>
      </c>
      <c r="Q52" s="255">
        <f>ROUND(E52*P52,2)</f>
        <v>0</v>
      </c>
      <c r="R52" s="257"/>
      <c r="S52" s="257" t="s">
        <v>157</v>
      </c>
      <c r="T52" s="258" t="s">
        <v>158</v>
      </c>
      <c r="U52" s="223">
        <v>0</v>
      </c>
      <c r="V52" s="223">
        <f>ROUND(E52*U52,2)</f>
        <v>0</v>
      </c>
      <c r="W52" s="223"/>
      <c r="X52" s="223" t="s">
        <v>184</v>
      </c>
      <c r="Y52" s="223" t="s">
        <v>160</v>
      </c>
      <c r="Z52" s="213"/>
      <c r="AA52" s="213"/>
      <c r="AB52" s="213"/>
      <c r="AC52" s="213"/>
      <c r="AD52" s="213"/>
      <c r="AE52" s="213"/>
      <c r="AF52" s="213"/>
      <c r="AG52" s="213" t="s">
        <v>185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52">
        <v>44</v>
      </c>
      <c r="B53" s="253" t="s">
        <v>681</v>
      </c>
      <c r="C53" s="259" t="s">
        <v>682</v>
      </c>
      <c r="D53" s="254" t="s">
        <v>251</v>
      </c>
      <c r="E53" s="255">
        <v>12</v>
      </c>
      <c r="F53" s="256"/>
      <c r="G53" s="257">
        <f>ROUND(E53*F53,2)</f>
        <v>0</v>
      </c>
      <c r="H53" s="256"/>
      <c r="I53" s="257">
        <f>ROUND(E53*H53,2)</f>
        <v>0</v>
      </c>
      <c r="J53" s="256"/>
      <c r="K53" s="257">
        <f>ROUND(E53*J53,2)</f>
        <v>0</v>
      </c>
      <c r="L53" s="257">
        <v>21</v>
      </c>
      <c r="M53" s="257">
        <f>G53*(1+L53/100)</f>
        <v>0</v>
      </c>
      <c r="N53" s="255">
        <v>0</v>
      </c>
      <c r="O53" s="255">
        <f>ROUND(E53*N53,2)</f>
        <v>0</v>
      </c>
      <c r="P53" s="255">
        <v>0</v>
      </c>
      <c r="Q53" s="255">
        <f>ROUND(E53*P53,2)</f>
        <v>0</v>
      </c>
      <c r="R53" s="257"/>
      <c r="S53" s="257" t="s">
        <v>157</v>
      </c>
      <c r="T53" s="258" t="s">
        <v>158</v>
      </c>
      <c r="U53" s="223">
        <v>0</v>
      </c>
      <c r="V53" s="223">
        <f>ROUND(E53*U53,2)</f>
        <v>0</v>
      </c>
      <c r="W53" s="223"/>
      <c r="X53" s="223" t="s">
        <v>184</v>
      </c>
      <c r="Y53" s="223" t="s">
        <v>160</v>
      </c>
      <c r="Z53" s="213"/>
      <c r="AA53" s="213"/>
      <c r="AB53" s="213"/>
      <c r="AC53" s="213"/>
      <c r="AD53" s="213"/>
      <c r="AE53" s="213"/>
      <c r="AF53" s="213"/>
      <c r="AG53" s="213" t="s">
        <v>185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28" t="s">
        <v>153</v>
      </c>
      <c r="B54" s="229" t="s">
        <v>119</v>
      </c>
      <c r="C54" s="245" t="s">
        <v>120</v>
      </c>
      <c r="D54" s="230"/>
      <c r="E54" s="231"/>
      <c r="F54" s="232"/>
      <c r="G54" s="232">
        <f>SUMIF(AG55:AG61,"&lt;&gt;NOR",G55:G61)</f>
        <v>0</v>
      </c>
      <c r="H54" s="232"/>
      <c r="I54" s="232">
        <f>SUM(I55:I61)</f>
        <v>0</v>
      </c>
      <c r="J54" s="232"/>
      <c r="K54" s="232">
        <f>SUM(K55:K61)</f>
        <v>0</v>
      </c>
      <c r="L54" s="232"/>
      <c r="M54" s="232">
        <f>SUM(M55:M61)</f>
        <v>0</v>
      </c>
      <c r="N54" s="231"/>
      <c r="O54" s="231">
        <f>SUM(O55:O61)</f>
        <v>0</v>
      </c>
      <c r="P54" s="231"/>
      <c r="Q54" s="231">
        <f>SUM(Q55:Q61)</f>
        <v>0</v>
      </c>
      <c r="R54" s="232"/>
      <c r="S54" s="232"/>
      <c r="T54" s="233"/>
      <c r="U54" s="227"/>
      <c r="V54" s="227">
        <f>SUM(V55:V61)</f>
        <v>0</v>
      </c>
      <c r="W54" s="227"/>
      <c r="X54" s="227"/>
      <c r="Y54" s="227"/>
      <c r="AG54" t="s">
        <v>154</v>
      </c>
    </row>
    <row r="55" spans="1:60" outlineLevel="1" x14ac:dyDescent="0.25">
      <c r="A55" s="252">
        <v>45</v>
      </c>
      <c r="B55" s="253" t="s">
        <v>683</v>
      </c>
      <c r="C55" s="259" t="s">
        <v>684</v>
      </c>
      <c r="D55" s="254" t="s">
        <v>183</v>
      </c>
      <c r="E55" s="255">
        <v>1</v>
      </c>
      <c r="F55" s="256"/>
      <c r="G55" s="257">
        <f>ROUND(E55*F55,2)</f>
        <v>0</v>
      </c>
      <c r="H55" s="256"/>
      <c r="I55" s="257">
        <f>ROUND(E55*H55,2)</f>
        <v>0</v>
      </c>
      <c r="J55" s="256"/>
      <c r="K55" s="257">
        <f>ROUND(E55*J55,2)</f>
        <v>0</v>
      </c>
      <c r="L55" s="257">
        <v>21</v>
      </c>
      <c r="M55" s="257">
        <f>G55*(1+L55/100)</f>
        <v>0</v>
      </c>
      <c r="N55" s="255">
        <v>0</v>
      </c>
      <c r="O55" s="255">
        <f>ROUND(E55*N55,2)</f>
        <v>0</v>
      </c>
      <c r="P55" s="255">
        <v>0</v>
      </c>
      <c r="Q55" s="255">
        <f>ROUND(E55*P55,2)</f>
        <v>0</v>
      </c>
      <c r="R55" s="257"/>
      <c r="S55" s="257" t="s">
        <v>157</v>
      </c>
      <c r="T55" s="258" t="s">
        <v>158</v>
      </c>
      <c r="U55" s="223">
        <v>0</v>
      </c>
      <c r="V55" s="223">
        <f>ROUND(E55*U55,2)</f>
        <v>0</v>
      </c>
      <c r="W55" s="223"/>
      <c r="X55" s="223" t="s">
        <v>184</v>
      </c>
      <c r="Y55" s="223" t="s">
        <v>160</v>
      </c>
      <c r="Z55" s="213"/>
      <c r="AA55" s="213"/>
      <c r="AB55" s="213"/>
      <c r="AC55" s="213"/>
      <c r="AD55" s="213"/>
      <c r="AE55" s="213"/>
      <c r="AF55" s="213"/>
      <c r="AG55" s="213" t="s">
        <v>185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52">
        <v>46</v>
      </c>
      <c r="B56" s="253" t="s">
        <v>685</v>
      </c>
      <c r="C56" s="259" t="s">
        <v>686</v>
      </c>
      <c r="D56" s="254" t="s">
        <v>183</v>
      </c>
      <c r="E56" s="255">
        <v>1</v>
      </c>
      <c r="F56" s="256"/>
      <c r="G56" s="257">
        <f>ROUND(E56*F56,2)</f>
        <v>0</v>
      </c>
      <c r="H56" s="256"/>
      <c r="I56" s="257">
        <f>ROUND(E56*H56,2)</f>
        <v>0</v>
      </c>
      <c r="J56" s="256"/>
      <c r="K56" s="257">
        <f>ROUND(E56*J56,2)</f>
        <v>0</v>
      </c>
      <c r="L56" s="257">
        <v>21</v>
      </c>
      <c r="M56" s="257">
        <f>G56*(1+L56/100)</f>
        <v>0</v>
      </c>
      <c r="N56" s="255">
        <v>0</v>
      </c>
      <c r="O56" s="255">
        <f>ROUND(E56*N56,2)</f>
        <v>0</v>
      </c>
      <c r="P56" s="255">
        <v>0</v>
      </c>
      <c r="Q56" s="255">
        <f>ROUND(E56*P56,2)</f>
        <v>0</v>
      </c>
      <c r="R56" s="257"/>
      <c r="S56" s="257" t="s">
        <v>157</v>
      </c>
      <c r="T56" s="258" t="s">
        <v>158</v>
      </c>
      <c r="U56" s="223">
        <v>0</v>
      </c>
      <c r="V56" s="223">
        <f>ROUND(E56*U56,2)</f>
        <v>0</v>
      </c>
      <c r="W56" s="223"/>
      <c r="X56" s="223" t="s">
        <v>184</v>
      </c>
      <c r="Y56" s="223" t="s">
        <v>160</v>
      </c>
      <c r="Z56" s="213"/>
      <c r="AA56" s="213"/>
      <c r="AB56" s="213"/>
      <c r="AC56" s="213"/>
      <c r="AD56" s="213"/>
      <c r="AE56" s="213"/>
      <c r="AF56" s="213"/>
      <c r="AG56" s="213" t="s">
        <v>185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52">
        <v>47</v>
      </c>
      <c r="B57" s="253" t="s">
        <v>687</v>
      </c>
      <c r="C57" s="259" t="s">
        <v>688</v>
      </c>
      <c r="D57" s="254" t="s">
        <v>183</v>
      </c>
      <c r="E57" s="255">
        <v>1</v>
      </c>
      <c r="F57" s="256"/>
      <c r="G57" s="257">
        <f>ROUND(E57*F57,2)</f>
        <v>0</v>
      </c>
      <c r="H57" s="256"/>
      <c r="I57" s="257">
        <f>ROUND(E57*H57,2)</f>
        <v>0</v>
      </c>
      <c r="J57" s="256"/>
      <c r="K57" s="257">
        <f>ROUND(E57*J57,2)</f>
        <v>0</v>
      </c>
      <c r="L57" s="257">
        <v>21</v>
      </c>
      <c r="M57" s="257">
        <f>G57*(1+L57/100)</f>
        <v>0</v>
      </c>
      <c r="N57" s="255">
        <v>0</v>
      </c>
      <c r="O57" s="255">
        <f>ROUND(E57*N57,2)</f>
        <v>0</v>
      </c>
      <c r="P57" s="255">
        <v>0</v>
      </c>
      <c r="Q57" s="255">
        <f>ROUND(E57*P57,2)</f>
        <v>0</v>
      </c>
      <c r="R57" s="257"/>
      <c r="S57" s="257" t="s">
        <v>157</v>
      </c>
      <c r="T57" s="258" t="s">
        <v>158</v>
      </c>
      <c r="U57" s="223">
        <v>0</v>
      </c>
      <c r="V57" s="223">
        <f>ROUND(E57*U57,2)</f>
        <v>0</v>
      </c>
      <c r="W57" s="223"/>
      <c r="X57" s="223" t="s">
        <v>184</v>
      </c>
      <c r="Y57" s="223" t="s">
        <v>160</v>
      </c>
      <c r="Z57" s="213"/>
      <c r="AA57" s="213"/>
      <c r="AB57" s="213"/>
      <c r="AC57" s="213"/>
      <c r="AD57" s="213"/>
      <c r="AE57" s="213"/>
      <c r="AF57" s="213"/>
      <c r="AG57" s="213" t="s">
        <v>185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52">
        <v>48</v>
      </c>
      <c r="B58" s="253" t="s">
        <v>689</v>
      </c>
      <c r="C58" s="259" t="s">
        <v>690</v>
      </c>
      <c r="D58" s="254" t="s">
        <v>183</v>
      </c>
      <c r="E58" s="255">
        <v>1</v>
      </c>
      <c r="F58" s="256"/>
      <c r="G58" s="257">
        <f>ROUND(E58*F58,2)</f>
        <v>0</v>
      </c>
      <c r="H58" s="256"/>
      <c r="I58" s="257">
        <f>ROUND(E58*H58,2)</f>
        <v>0</v>
      </c>
      <c r="J58" s="256"/>
      <c r="K58" s="257">
        <f>ROUND(E58*J58,2)</f>
        <v>0</v>
      </c>
      <c r="L58" s="257">
        <v>21</v>
      </c>
      <c r="M58" s="257">
        <f>G58*(1+L58/100)</f>
        <v>0</v>
      </c>
      <c r="N58" s="255">
        <v>0</v>
      </c>
      <c r="O58" s="255">
        <f>ROUND(E58*N58,2)</f>
        <v>0</v>
      </c>
      <c r="P58" s="255">
        <v>0</v>
      </c>
      <c r="Q58" s="255">
        <f>ROUND(E58*P58,2)</f>
        <v>0</v>
      </c>
      <c r="R58" s="257"/>
      <c r="S58" s="257" t="s">
        <v>157</v>
      </c>
      <c r="T58" s="258" t="s">
        <v>158</v>
      </c>
      <c r="U58" s="223">
        <v>0</v>
      </c>
      <c r="V58" s="223">
        <f>ROUND(E58*U58,2)</f>
        <v>0</v>
      </c>
      <c r="W58" s="223"/>
      <c r="X58" s="223" t="s">
        <v>184</v>
      </c>
      <c r="Y58" s="223" t="s">
        <v>160</v>
      </c>
      <c r="Z58" s="213"/>
      <c r="AA58" s="213"/>
      <c r="AB58" s="213"/>
      <c r="AC58" s="213"/>
      <c r="AD58" s="213"/>
      <c r="AE58" s="213"/>
      <c r="AF58" s="213"/>
      <c r="AG58" s="213" t="s">
        <v>185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52">
        <v>49</v>
      </c>
      <c r="B59" s="253" t="s">
        <v>691</v>
      </c>
      <c r="C59" s="259" t="s">
        <v>692</v>
      </c>
      <c r="D59" s="254" t="s">
        <v>183</v>
      </c>
      <c r="E59" s="255">
        <v>1</v>
      </c>
      <c r="F59" s="256"/>
      <c r="G59" s="257">
        <f>ROUND(E59*F59,2)</f>
        <v>0</v>
      </c>
      <c r="H59" s="256"/>
      <c r="I59" s="257">
        <f>ROUND(E59*H59,2)</f>
        <v>0</v>
      </c>
      <c r="J59" s="256"/>
      <c r="K59" s="257">
        <f>ROUND(E59*J59,2)</f>
        <v>0</v>
      </c>
      <c r="L59" s="257">
        <v>21</v>
      </c>
      <c r="M59" s="257">
        <f>G59*(1+L59/100)</f>
        <v>0</v>
      </c>
      <c r="N59" s="255">
        <v>0</v>
      </c>
      <c r="O59" s="255">
        <f>ROUND(E59*N59,2)</f>
        <v>0</v>
      </c>
      <c r="P59" s="255">
        <v>0</v>
      </c>
      <c r="Q59" s="255">
        <f>ROUND(E59*P59,2)</f>
        <v>0</v>
      </c>
      <c r="R59" s="257"/>
      <c r="S59" s="257" t="s">
        <v>157</v>
      </c>
      <c r="T59" s="258" t="s">
        <v>158</v>
      </c>
      <c r="U59" s="223">
        <v>0</v>
      </c>
      <c r="V59" s="223">
        <f>ROUND(E59*U59,2)</f>
        <v>0</v>
      </c>
      <c r="W59" s="223"/>
      <c r="X59" s="223" t="s">
        <v>184</v>
      </c>
      <c r="Y59" s="223" t="s">
        <v>160</v>
      </c>
      <c r="Z59" s="213"/>
      <c r="AA59" s="213"/>
      <c r="AB59" s="213"/>
      <c r="AC59" s="213"/>
      <c r="AD59" s="213"/>
      <c r="AE59" s="213"/>
      <c r="AF59" s="213"/>
      <c r="AG59" s="213" t="s">
        <v>185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52">
        <v>50</v>
      </c>
      <c r="B60" s="253" t="s">
        <v>693</v>
      </c>
      <c r="C60" s="259" t="s">
        <v>694</v>
      </c>
      <c r="D60" s="254" t="s">
        <v>183</v>
      </c>
      <c r="E60" s="255">
        <v>1</v>
      </c>
      <c r="F60" s="256"/>
      <c r="G60" s="257">
        <f>ROUND(E60*F60,2)</f>
        <v>0</v>
      </c>
      <c r="H60" s="256"/>
      <c r="I60" s="257">
        <f>ROUND(E60*H60,2)</f>
        <v>0</v>
      </c>
      <c r="J60" s="256"/>
      <c r="K60" s="257">
        <f>ROUND(E60*J60,2)</f>
        <v>0</v>
      </c>
      <c r="L60" s="257">
        <v>21</v>
      </c>
      <c r="M60" s="257">
        <f>G60*(1+L60/100)</f>
        <v>0</v>
      </c>
      <c r="N60" s="255">
        <v>0</v>
      </c>
      <c r="O60" s="255">
        <f>ROUND(E60*N60,2)</f>
        <v>0</v>
      </c>
      <c r="P60" s="255">
        <v>0</v>
      </c>
      <c r="Q60" s="255">
        <f>ROUND(E60*P60,2)</f>
        <v>0</v>
      </c>
      <c r="R60" s="257"/>
      <c r="S60" s="257" t="s">
        <v>157</v>
      </c>
      <c r="T60" s="258" t="s">
        <v>158</v>
      </c>
      <c r="U60" s="223">
        <v>0</v>
      </c>
      <c r="V60" s="223">
        <f>ROUND(E60*U60,2)</f>
        <v>0</v>
      </c>
      <c r="W60" s="223"/>
      <c r="X60" s="223" t="s">
        <v>184</v>
      </c>
      <c r="Y60" s="223" t="s">
        <v>160</v>
      </c>
      <c r="Z60" s="213"/>
      <c r="AA60" s="213"/>
      <c r="AB60" s="213"/>
      <c r="AC60" s="213"/>
      <c r="AD60" s="213"/>
      <c r="AE60" s="213"/>
      <c r="AF60" s="213"/>
      <c r="AG60" s="213" t="s">
        <v>185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35">
        <v>51</v>
      </c>
      <c r="B61" s="236" t="s">
        <v>695</v>
      </c>
      <c r="C61" s="246" t="s">
        <v>696</v>
      </c>
      <c r="D61" s="237" t="s">
        <v>183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157</v>
      </c>
      <c r="T61" s="241" t="s">
        <v>158</v>
      </c>
      <c r="U61" s="223">
        <v>0</v>
      </c>
      <c r="V61" s="223">
        <f>ROUND(E61*U61,2)</f>
        <v>0</v>
      </c>
      <c r="W61" s="223"/>
      <c r="X61" s="223" t="s">
        <v>184</v>
      </c>
      <c r="Y61" s="223" t="s">
        <v>160</v>
      </c>
      <c r="Z61" s="213"/>
      <c r="AA61" s="213"/>
      <c r="AB61" s="213"/>
      <c r="AC61" s="213"/>
      <c r="AD61" s="213"/>
      <c r="AE61" s="213"/>
      <c r="AF61" s="213"/>
      <c r="AG61" s="213" t="s">
        <v>185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x14ac:dyDescent="0.25">
      <c r="A62" s="3"/>
      <c r="B62" s="4"/>
      <c r="C62" s="249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v>12</v>
      </c>
      <c r="AF62">
        <v>21</v>
      </c>
      <c r="AG62" t="s">
        <v>139</v>
      </c>
    </row>
    <row r="63" spans="1:60" x14ac:dyDescent="0.25">
      <c r="A63" s="216"/>
      <c r="B63" s="217" t="s">
        <v>29</v>
      </c>
      <c r="C63" s="250"/>
      <c r="D63" s="218"/>
      <c r="E63" s="219"/>
      <c r="F63" s="219"/>
      <c r="G63" s="234">
        <f>G8+G38+G54</f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f>SUMIF(L7:L61,AE62,G7:G61)</f>
        <v>0</v>
      </c>
      <c r="AF63">
        <f>SUMIF(L7:L61,AF62,G7:G61)</f>
        <v>0</v>
      </c>
      <c r="AG63" t="s">
        <v>164</v>
      </c>
    </row>
    <row r="64" spans="1:60" x14ac:dyDescent="0.25">
      <c r="C64" s="251"/>
      <c r="D64" s="10"/>
      <c r="AG64" t="s">
        <v>180</v>
      </c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60</v>
      </c>
      <c r="C4" s="205" t="s">
        <v>61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86</v>
      </c>
      <c r="C8" s="245" t="s">
        <v>87</v>
      </c>
      <c r="D8" s="230"/>
      <c r="E8" s="231"/>
      <c r="F8" s="232"/>
      <c r="G8" s="232">
        <f>SUMIF(AG9:AG40,"&lt;&gt;NOR",G9:G40)</f>
        <v>0</v>
      </c>
      <c r="H8" s="232"/>
      <c r="I8" s="232">
        <f>SUM(I9:I40)</f>
        <v>0</v>
      </c>
      <c r="J8" s="232"/>
      <c r="K8" s="232">
        <f>SUM(K9:K40)</f>
        <v>0</v>
      </c>
      <c r="L8" s="232"/>
      <c r="M8" s="232">
        <f>SUM(M9:M40)</f>
        <v>0</v>
      </c>
      <c r="N8" s="231"/>
      <c r="O8" s="231">
        <f>SUM(O9:O40)</f>
        <v>1.63</v>
      </c>
      <c r="P8" s="231"/>
      <c r="Q8" s="231">
        <f>SUM(Q9:Q40)</f>
        <v>0</v>
      </c>
      <c r="R8" s="232"/>
      <c r="S8" s="232"/>
      <c r="T8" s="233"/>
      <c r="U8" s="227"/>
      <c r="V8" s="227">
        <f>SUM(V9:V40)</f>
        <v>186.32999999999996</v>
      </c>
      <c r="W8" s="227"/>
      <c r="X8" s="227"/>
      <c r="Y8" s="227"/>
      <c r="AG8" t="s">
        <v>154</v>
      </c>
    </row>
    <row r="9" spans="1:60" outlineLevel="1" x14ac:dyDescent="0.25">
      <c r="A9" s="235">
        <v>1</v>
      </c>
      <c r="B9" s="236" t="s">
        <v>697</v>
      </c>
      <c r="C9" s="246" t="s">
        <v>698</v>
      </c>
      <c r="D9" s="237" t="s">
        <v>251</v>
      </c>
      <c r="E9" s="238">
        <v>0.41199999999999998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0.6</v>
      </c>
      <c r="O9" s="238">
        <f>ROUND(E9*N9,2)</f>
        <v>0.25</v>
      </c>
      <c r="P9" s="238">
        <v>0</v>
      </c>
      <c r="Q9" s="238">
        <f>ROUND(E9*P9,2)</f>
        <v>0</v>
      </c>
      <c r="R9" s="240" t="s">
        <v>456</v>
      </c>
      <c r="S9" s="240" t="s">
        <v>253</v>
      </c>
      <c r="T9" s="241" t="s">
        <v>253</v>
      </c>
      <c r="U9" s="223">
        <v>0</v>
      </c>
      <c r="V9" s="223">
        <f>ROUND(E9*U9,2)</f>
        <v>0</v>
      </c>
      <c r="W9" s="223"/>
      <c r="X9" s="223" t="s">
        <v>159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161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5" t="s">
        <v>699</v>
      </c>
      <c r="D10" s="261"/>
      <c r="E10" s="262">
        <v>0.41</v>
      </c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257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700</v>
      </c>
      <c r="C11" s="246" t="s">
        <v>701</v>
      </c>
      <c r="D11" s="237" t="s">
        <v>702</v>
      </c>
      <c r="E11" s="238">
        <v>1.4316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252</v>
      </c>
      <c r="S11" s="240" t="s">
        <v>253</v>
      </c>
      <c r="T11" s="241" t="s">
        <v>253</v>
      </c>
      <c r="U11" s="223">
        <v>44.73</v>
      </c>
      <c r="V11" s="223">
        <f>ROUND(E11*U11,2)</f>
        <v>64.040000000000006</v>
      </c>
      <c r="W11" s="223"/>
      <c r="X11" s="223" t="s">
        <v>184</v>
      </c>
      <c r="Y11" s="223" t="s">
        <v>160</v>
      </c>
      <c r="Z11" s="213"/>
      <c r="AA11" s="213"/>
      <c r="AB11" s="213"/>
      <c r="AC11" s="213"/>
      <c r="AD11" s="213"/>
      <c r="AE11" s="213"/>
      <c r="AF11" s="213"/>
      <c r="AG11" s="213" t="s">
        <v>185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5">
      <c r="A12" s="220"/>
      <c r="B12" s="221"/>
      <c r="C12" s="264" t="s">
        <v>703</v>
      </c>
      <c r="D12" s="263"/>
      <c r="E12" s="263"/>
      <c r="F12" s="263"/>
      <c r="G12" s="26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65" t="s">
        <v>704</v>
      </c>
      <c r="D13" s="261"/>
      <c r="E13" s="262">
        <v>1.43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257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5">
        <v>3</v>
      </c>
      <c r="B14" s="236" t="s">
        <v>705</v>
      </c>
      <c r="C14" s="246" t="s">
        <v>706</v>
      </c>
      <c r="D14" s="237" t="s">
        <v>251</v>
      </c>
      <c r="E14" s="238">
        <v>2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0.6</v>
      </c>
      <c r="O14" s="238">
        <f>ROUND(E14*N14,2)</f>
        <v>1.2</v>
      </c>
      <c r="P14" s="238">
        <v>0</v>
      </c>
      <c r="Q14" s="238">
        <f>ROUND(E14*P14,2)</f>
        <v>0</v>
      </c>
      <c r="R14" s="240" t="s">
        <v>456</v>
      </c>
      <c r="S14" s="240" t="s">
        <v>253</v>
      </c>
      <c r="T14" s="241" t="s">
        <v>253</v>
      </c>
      <c r="U14" s="223">
        <v>0</v>
      </c>
      <c r="V14" s="223">
        <f>ROUND(E14*U14,2)</f>
        <v>0</v>
      </c>
      <c r="W14" s="223"/>
      <c r="X14" s="223" t="s">
        <v>159</v>
      </c>
      <c r="Y14" s="223" t="s">
        <v>160</v>
      </c>
      <c r="Z14" s="213"/>
      <c r="AA14" s="213"/>
      <c r="AB14" s="213"/>
      <c r="AC14" s="213"/>
      <c r="AD14" s="213"/>
      <c r="AE14" s="213"/>
      <c r="AF14" s="213"/>
      <c r="AG14" s="213" t="s">
        <v>161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65" t="s">
        <v>707</v>
      </c>
      <c r="D15" s="261"/>
      <c r="E15" s="262">
        <v>2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257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52">
        <v>4</v>
      </c>
      <c r="B16" s="253" t="s">
        <v>708</v>
      </c>
      <c r="C16" s="259" t="s">
        <v>709</v>
      </c>
      <c r="D16" s="254" t="s">
        <v>230</v>
      </c>
      <c r="E16" s="255">
        <v>4</v>
      </c>
      <c r="F16" s="256"/>
      <c r="G16" s="257">
        <f>ROUND(E16*F16,2)</f>
        <v>0</v>
      </c>
      <c r="H16" s="256"/>
      <c r="I16" s="257">
        <f>ROUND(E16*H16,2)</f>
        <v>0</v>
      </c>
      <c r="J16" s="256"/>
      <c r="K16" s="257">
        <f>ROUND(E16*J16,2)</f>
        <v>0</v>
      </c>
      <c r="L16" s="257">
        <v>21</v>
      </c>
      <c r="M16" s="257">
        <f>G16*(1+L16/100)</f>
        <v>0</v>
      </c>
      <c r="N16" s="255">
        <v>1E-3</v>
      </c>
      <c r="O16" s="255">
        <f>ROUND(E16*N16,2)</f>
        <v>0</v>
      </c>
      <c r="P16" s="255">
        <v>0</v>
      </c>
      <c r="Q16" s="255">
        <f>ROUND(E16*P16,2)</f>
        <v>0</v>
      </c>
      <c r="R16" s="257" t="s">
        <v>456</v>
      </c>
      <c r="S16" s="257" t="s">
        <v>253</v>
      </c>
      <c r="T16" s="258" t="s">
        <v>253</v>
      </c>
      <c r="U16" s="223">
        <v>0</v>
      </c>
      <c r="V16" s="223">
        <f>ROUND(E16*U16,2)</f>
        <v>0</v>
      </c>
      <c r="W16" s="223"/>
      <c r="X16" s="223" t="s">
        <v>159</v>
      </c>
      <c r="Y16" s="223" t="s">
        <v>160</v>
      </c>
      <c r="Z16" s="213"/>
      <c r="AA16" s="213"/>
      <c r="AB16" s="213"/>
      <c r="AC16" s="213"/>
      <c r="AD16" s="213"/>
      <c r="AE16" s="213"/>
      <c r="AF16" s="213"/>
      <c r="AG16" s="213" t="s">
        <v>161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710</v>
      </c>
      <c r="C17" s="246" t="s">
        <v>711</v>
      </c>
      <c r="D17" s="237" t="s">
        <v>277</v>
      </c>
      <c r="E17" s="238">
        <v>4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712</v>
      </c>
      <c r="S17" s="240" t="s">
        <v>253</v>
      </c>
      <c r="T17" s="241" t="s">
        <v>253</v>
      </c>
      <c r="U17" s="223">
        <v>3.4780000000000002</v>
      </c>
      <c r="V17" s="223">
        <f>ROUND(E17*U17,2)</f>
        <v>13.91</v>
      </c>
      <c r="W17" s="223"/>
      <c r="X17" s="223" t="s">
        <v>184</v>
      </c>
      <c r="Y17" s="223" t="s">
        <v>160</v>
      </c>
      <c r="Z17" s="213"/>
      <c r="AA17" s="213"/>
      <c r="AB17" s="213"/>
      <c r="AC17" s="213"/>
      <c r="AD17" s="213"/>
      <c r="AE17" s="213"/>
      <c r="AF17" s="213"/>
      <c r="AG17" s="213" t="s">
        <v>185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64" t="s">
        <v>713</v>
      </c>
      <c r="D18" s="263"/>
      <c r="E18" s="263"/>
      <c r="F18" s="263"/>
      <c r="G18" s="26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pro vysazování rostlin v hornině 1 až 4 s výměnou půdy na 50%, s případným naložením přebytečných výkopků na dopravní prostředek, s odvozem na vzdálenost do 20 km a se složením,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6</v>
      </c>
      <c r="B19" s="236" t="s">
        <v>714</v>
      </c>
      <c r="C19" s="246" t="s">
        <v>715</v>
      </c>
      <c r="D19" s="237" t="s">
        <v>277</v>
      </c>
      <c r="E19" s="238">
        <v>4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712</v>
      </c>
      <c r="S19" s="240" t="s">
        <v>253</v>
      </c>
      <c r="T19" s="241" t="s">
        <v>253</v>
      </c>
      <c r="U19" s="223">
        <v>1.2070000000000001</v>
      </c>
      <c r="V19" s="223">
        <f>ROUND(E19*U19,2)</f>
        <v>4.83</v>
      </c>
      <c r="W19" s="223"/>
      <c r="X19" s="223" t="s">
        <v>184</v>
      </c>
      <c r="Y19" s="223" t="s">
        <v>160</v>
      </c>
      <c r="Z19" s="213"/>
      <c r="AA19" s="213"/>
      <c r="AB19" s="213"/>
      <c r="AC19" s="213"/>
      <c r="AD19" s="213"/>
      <c r="AE19" s="213"/>
      <c r="AF19" s="213"/>
      <c r="AG19" s="213" t="s">
        <v>185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64" t="s">
        <v>716</v>
      </c>
      <c r="D20" s="263"/>
      <c r="E20" s="263"/>
      <c r="F20" s="263"/>
      <c r="G20" s="26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7</v>
      </c>
      <c r="B21" s="236" t="s">
        <v>717</v>
      </c>
      <c r="C21" s="246" t="s">
        <v>718</v>
      </c>
      <c r="D21" s="237" t="s">
        <v>260</v>
      </c>
      <c r="E21" s="238">
        <v>4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712</v>
      </c>
      <c r="S21" s="240" t="s">
        <v>253</v>
      </c>
      <c r="T21" s="241" t="s">
        <v>253</v>
      </c>
      <c r="U21" s="223">
        <v>0.16</v>
      </c>
      <c r="V21" s="223">
        <f>ROUND(E21*U21,2)</f>
        <v>0.64</v>
      </c>
      <c r="W21" s="223"/>
      <c r="X21" s="223" t="s">
        <v>184</v>
      </c>
      <c r="Y21" s="223" t="s">
        <v>160</v>
      </c>
      <c r="Z21" s="213"/>
      <c r="AA21" s="213"/>
      <c r="AB21" s="213"/>
      <c r="AC21" s="213"/>
      <c r="AD21" s="213"/>
      <c r="AE21" s="213"/>
      <c r="AF21" s="213"/>
      <c r="AG21" s="213" t="s">
        <v>185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64" t="s">
        <v>719</v>
      </c>
      <c r="D22" s="263"/>
      <c r="E22" s="263"/>
      <c r="F22" s="263"/>
      <c r="G22" s="26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255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vysazených rostlin s případným naložením odpadu na dopravní prostředek, s odvezením do 20 km a se složením,</v>
      </c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65" t="s">
        <v>720</v>
      </c>
      <c r="D23" s="261"/>
      <c r="E23" s="262">
        <v>4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257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52">
        <v>8</v>
      </c>
      <c r="B24" s="253" t="s">
        <v>721</v>
      </c>
      <c r="C24" s="259" t="s">
        <v>722</v>
      </c>
      <c r="D24" s="254" t="s">
        <v>230</v>
      </c>
      <c r="E24" s="255">
        <v>4</v>
      </c>
      <c r="F24" s="256"/>
      <c r="G24" s="257">
        <f>ROUND(E24*F24,2)</f>
        <v>0</v>
      </c>
      <c r="H24" s="256"/>
      <c r="I24" s="257">
        <f>ROUND(E24*H24,2)</f>
        <v>0</v>
      </c>
      <c r="J24" s="256"/>
      <c r="K24" s="257">
        <f>ROUND(E24*J24,2)</f>
        <v>0</v>
      </c>
      <c r="L24" s="257">
        <v>21</v>
      </c>
      <c r="M24" s="257">
        <f>G24*(1+L24/100)</f>
        <v>0</v>
      </c>
      <c r="N24" s="255">
        <v>0</v>
      </c>
      <c r="O24" s="255">
        <f>ROUND(E24*N24,2)</f>
        <v>0</v>
      </c>
      <c r="P24" s="255">
        <v>0</v>
      </c>
      <c r="Q24" s="255">
        <f>ROUND(E24*P24,2)</f>
        <v>0</v>
      </c>
      <c r="R24" s="257"/>
      <c r="S24" s="257" t="s">
        <v>157</v>
      </c>
      <c r="T24" s="258" t="s">
        <v>158</v>
      </c>
      <c r="U24" s="223">
        <v>0</v>
      </c>
      <c r="V24" s="223">
        <f>ROUND(E24*U24,2)</f>
        <v>0</v>
      </c>
      <c r="W24" s="223"/>
      <c r="X24" s="223" t="s">
        <v>184</v>
      </c>
      <c r="Y24" s="223" t="s">
        <v>160</v>
      </c>
      <c r="Z24" s="213"/>
      <c r="AA24" s="213"/>
      <c r="AB24" s="213"/>
      <c r="AC24" s="213"/>
      <c r="AD24" s="213"/>
      <c r="AE24" s="213"/>
      <c r="AF24" s="213"/>
      <c r="AG24" s="213" t="s">
        <v>185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9</v>
      </c>
      <c r="B25" s="236" t="s">
        <v>723</v>
      </c>
      <c r="C25" s="246" t="s">
        <v>724</v>
      </c>
      <c r="D25" s="237" t="s">
        <v>260</v>
      </c>
      <c r="E25" s="238">
        <v>7.5398199999999997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3.6999999999999999E-4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712</v>
      </c>
      <c r="S25" s="240" t="s">
        <v>253</v>
      </c>
      <c r="T25" s="241" t="s">
        <v>253</v>
      </c>
      <c r="U25" s="223">
        <v>0.24199999999999999</v>
      </c>
      <c r="V25" s="223">
        <f>ROUND(E25*U25,2)</f>
        <v>1.82</v>
      </c>
      <c r="W25" s="223"/>
      <c r="X25" s="223" t="s">
        <v>184</v>
      </c>
      <c r="Y25" s="223" t="s">
        <v>160</v>
      </c>
      <c r="Z25" s="213"/>
      <c r="AA25" s="213"/>
      <c r="AB25" s="213"/>
      <c r="AC25" s="213"/>
      <c r="AD25" s="213"/>
      <c r="AE25" s="213"/>
      <c r="AF25" s="213"/>
      <c r="AG25" s="213" t="s">
        <v>185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64" t="s">
        <v>725</v>
      </c>
      <c r="D26" s="263"/>
      <c r="E26" s="263"/>
      <c r="F26" s="263"/>
      <c r="G26" s="26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255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65" t="s">
        <v>726</v>
      </c>
      <c r="D27" s="261"/>
      <c r="E27" s="262">
        <v>7.54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257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5">
        <v>10</v>
      </c>
      <c r="B28" s="236" t="s">
        <v>727</v>
      </c>
      <c r="C28" s="246" t="s">
        <v>728</v>
      </c>
      <c r="D28" s="237" t="s">
        <v>251</v>
      </c>
      <c r="E28" s="238">
        <v>11.93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 t="s">
        <v>712</v>
      </c>
      <c r="S28" s="240" t="s">
        <v>253</v>
      </c>
      <c r="T28" s="241" t="s">
        <v>253</v>
      </c>
      <c r="U28" s="223">
        <v>0.26</v>
      </c>
      <c r="V28" s="223">
        <f>ROUND(E28*U28,2)</f>
        <v>3.1</v>
      </c>
      <c r="W28" s="223"/>
      <c r="X28" s="223" t="s">
        <v>184</v>
      </c>
      <c r="Y28" s="223" t="s">
        <v>160</v>
      </c>
      <c r="Z28" s="213"/>
      <c r="AA28" s="213"/>
      <c r="AB28" s="213"/>
      <c r="AC28" s="213"/>
      <c r="AD28" s="213"/>
      <c r="AE28" s="213"/>
      <c r="AF28" s="213"/>
      <c r="AG28" s="213" t="s">
        <v>185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5" t="s">
        <v>729</v>
      </c>
      <c r="D29" s="261"/>
      <c r="E29" s="262">
        <v>11.93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257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11</v>
      </c>
      <c r="B30" s="236" t="s">
        <v>730</v>
      </c>
      <c r="C30" s="246" t="s">
        <v>731</v>
      </c>
      <c r="D30" s="237" t="s">
        <v>277</v>
      </c>
      <c r="E30" s="238">
        <v>12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5.5999999999999995E-4</v>
      </c>
      <c r="O30" s="238">
        <f>ROUND(E30*N30,2)</f>
        <v>0.01</v>
      </c>
      <c r="P30" s="238">
        <v>0</v>
      </c>
      <c r="Q30" s="238">
        <f>ROUND(E30*P30,2)</f>
        <v>0</v>
      </c>
      <c r="R30" s="240" t="s">
        <v>712</v>
      </c>
      <c r="S30" s="240" t="s">
        <v>253</v>
      </c>
      <c r="T30" s="241" t="s">
        <v>253</v>
      </c>
      <c r="U30" s="223">
        <v>0.874</v>
      </c>
      <c r="V30" s="223">
        <f>ROUND(E30*U30,2)</f>
        <v>10.49</v>
      </c>
      <c r="W30" s="223"/>
      <c r="X30" s="223" t="s">
        <v>184</v>
      </c>
      <c r="Y30" s="223" t="s">
        <v>160</v>
      </c>
      <c r="Z30" s="213"/>
      <c r="AA30" s="213"/>
      <c r="AB30" s="213"/>
      <c r="AC30" s="213"/>
      <c r="AD30" s="213"/>
      <c r="AE30" s="213"/>
      <c r="AF30" s="213"/>
      <c r="AG30" s="213" t="s">
        <v>185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4" t="s">
        <v>732</v>
      </c>
      <c r="D31" s="263"/>
      <c r="E31" s="263"/>
      <c r="F31" s="263"/>
      <c r="G31" s="26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255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třemi a více kůly, s ochranou proti poškození v místě vzepření, (příloha č. 8) při  průměru kůlů do 10 cm,</v>
      </c>
      <c r="BB31" s="213"/>
      <c r="BC31" s="213"/>
      <c r="BD31" s="213"/>
      <c r="BE31" s="213"/>
      <c r="BF31" s="213"/>
      <c r="BG31" s="213"/>
      <c r="BH31" s="213"/>
    </row>
    <row r="32" spans="1:60" ht="20.399999999999999" outlineLevel="1" x14ac:dyDescent="0.25">
      <c r="A32" s="235">
        <v>12</v>
      </c>
      <c r="B32" s="236" t="s">
        <v>733</v>
      </c>
      <c r="C32" s="246" t="s">
        <v>734</v>
      </c>
      <c r="D32" s="237" t="s">
        <v>230</v>
      </c>
      <c r="E32" s="238">
        <v>12.36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157</v>
      </c>
      <c r="T32" s="241" t="s">
        <v>158</v>
      </c>
      <c r="U32" s="223">
        <v>0</v>
      </c>
      <c r="V32" s="223">
        <f>ROUND(E32*U32,2)</f>
        <v>0</v>
      </c>
      <c r="W32" s="223"/>
      <c r="X32" s="223" t="s">
        <v>184</v>
      </c>
      <c r="Y32" s="223" t="s">
        <v>160</v>
      </c>
      <c r="Z32" s="213"/>
      <c r="AA32" s="213"/>
      <c r="AB32" s="213"/>
      <c r="AC32" s="213"/>
      <c r="AD32" s="213"/>
      <c r="AE32" s="213"/>
      <c r="AF32" s="213"/>
      <c r="AG32" s="213" t="s">
        <v>185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5">
      <c r="A33" s="220"/>
      <c r="B33" s="221"/>
      <c r="C33" s="265" t="s">
        <v>735</v>
      </c>
      <c r="D33" s="261"/>
      <c r="E33" s="262">
        <v>12.36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257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13</v>
      </c>
      <c r="B34" s="236" t="s">
        <v>736</v>
      </c>
      <c r="C34" s="246" t="s">
        <v>737</v>
      </c>
      <c r="D34" s="237" t="s">
        <v>615</v>
      </c>
      <c r="E34" s="238">
        <v>35.79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1E-3</v>
      </c>
      <c r="O34" s="238">
        <f>ROUND(E34*N34,2)</f>
        <v>0.04</v>
      </c>
      <c r="P34" s="238">
        <v>0</v>
      </c>
      <c r="Q34" s="238">
        <f>ROUND(E34*P34,2)</f>
        <v>0</v>
      </c>
      <c r="R34" s="240" t="s">
        <v>456</v>
      </c>
      <c r="S34" s="240" t="s">
        <v>253</v>
      </c>
      <c r="T34" s="241" t="s">
        <v>253</v>
      </c>
      <c r="U34" s="223">
        <v>0</v>
      </c>
      <c r="V34" s="223">
        <f>ROUND(E34*U34,2)</f>
        <v>0</v>
      </c>
      <c r="W34" s="223"/>
      <c r="X34" s="223" t="s">
        <v>159</v>
      </c>
      <c r="Y34" s="223" t="s">
        <v>160</v>
      </c>
      <c r="Z34" s="213"/>
      <c r="AA34" s="213"/>
      <c r="AB34" s="213"/>
      <c r="AC34" s="213"/>
      <c r="AD34" s="213"/>
      <c r="AE34" s="213"/>
      <c r="AF34" s="213"/>
      <c r="AG34" s="213" t="s">
        <v>161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65" t="s">
        <v>738</v>
      </c>
      <c r="D35" s="261"/>
      <c r="E35" s="262">
        <v>35.79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257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14</v>
      </c>
      <c r="B36" s="236" t="s">
        <v>739</v>
      </c>
      <c r="C36" s="246" t="s">
        <v>740</v>
      </c>
      <c r="D36" s="237" t="s">
        <v>260</v>
      </c>
      <c r="E36" s="238">
        <v>1193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712</v>
      </c>
      <c r="S36" s="240" t="s">
        <v>253</v>
      </c>
      <c r="T36" s="241" t="s">
        <v>253</v>
      </c>
      <c r="U36" s="223">
        <v>0.06</v>
      </c>
      <c r="V36" s="223">
        <f>ROUND(E36*U36,2)</f>
        <v>71.58</v>
      </c>
      <c r="W36" s="223"/>
      <c r="X36" s="223" t="s">
        <v>184</v>
      </c>
      <c r="Y36" s="223" t="s">
        <v>160</v>
      </c>
      <c r="Z36" s="213"/>
      <c r="AA36" s="213"/>
      <c r="AB36" s="213"/>
      <c r="AC36" s="213"/>
      <c r="AD36" s="213"/>
      <c r="AE36" s="213"/>
      <c r="AF36" s="213"/>
      <c r="AG36" s="213" t="s">
        <v>185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64" t="s">
        <v>741</v>
      </c>
      <c r="D37" s="263"/>
      <c r="E37" s="263"/>
      <c r="F37" s="263"/>
      <c r="G37" s="26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255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52">
        <v>15</v>
      </c>
      <c r="B38" s="253" t="s">
        <v>742</v>
      </c>
      <c r="C38" s="259" t="s">
        <v>743</v>
      </c>
      <c r="D38" s="254" t="s">
        <v>260</v>
      </c>
      <c r="E38" s="255">
        <v>1193</v>
      </c>
      <c r="F38" s="256"/>
      <c r="G38" s="257">
        <f>ROUND(E38*F38,2)</f>
        <v>0</v>
      </c>
      <c r="H38" s="256"/>
      <c r="I38" s="257">
        <f>ROUND(E38*H38,2)</f>
        <v>0</v>
      </c>
      <c r="J38" s="256"/>
      <c r="K38" s="257">
        <f>ROUND(E38*J38,2)</f>
        <v>0</v>
      </c>
      <c r="L38" s="257">
        <v>21</v>
      </c>
      <c r="M38" s="257">
        <f>G38*(1+L38/100)</f>
        <v>0</v>
      </c>
      <c r="N38" s="255">
        <v>0</v>
      </c>
      <c r="O38" s="255">
        <f>ROUND(E38*N38,2)</f>
        <v>0</v>
      </c>
      <c r="P38" s="255">
        <v>0</v>
      </c>
      <c r="Q38" s="255">
        <f>ROUND(E38*P38,2)</f>
        <v>0</v>
      </c>
      <c r="R38" s="257" t="s">
        <v>712</v>
      </c>
      <c r="S38" s="257" t="s">
        <v>253</v>
      </c>
      <c r="T38" s="258" t="s">
        <v>253</v>
      </c>
      <c r="U38" s="223">
        <v>2E-3</v>
      </c>
      <c r="V38" s="223">
        <f>ROUND(E38*U38,2)</f>
        <v>2.39</v>
      </c>
      <c r="W38" s="223"/>
      <c r="X38" s="223" t="s">
        <v>184</v>
      </c>
      <c r="Y38" s="223" t="s">
        <v>160</v>
      </c>
      <c r="Z38" s="213"/>
      <c r="AA38" s="213"/>
      <c r="AB38" s="213"/>
      <c r="AC38" s="213"/>
      <c r="AD38" s="213"/>
      <c r="AE38" s="213"/>
      <c r="AF38" s="213"/>
      <c r="AG38" s="213" t="s">
        <v>185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52">
        <v>16</v>
      </c>
      <c r="B39" s="253" t="s">
        <v>744</v>
      </c>
      <c r="C39" s="259" t="s">
        <v>745</v>
      </c>
      <c r="D39" s="254" t="s">
        <v>260</v>
      </c>
      <c r="E39" s="255">
        <v>1193</v>
      </c>
      <c r="F39" s="256"/>
      <c r="G39" s="257">
        <f>ROUND(E39*F39,2)</f>
        <v>0</v>
      </c>
      <c r="H39" s="256"/>
      <c r="I39" s="257">
        <f>ROUND(E39*H39,2)</f>
        <v>0</v>
      </c>
      <c r="J39" s="256"/>
      <c r="K39" s="257">
        <f>ROUND(E39*J39,2)</f>
        <v>0</v>
      </c>
      <c r="L39" s="257">
        <v>21</v>
      </c>
      <c r="M39" s="257">
        <f>G39*(1+L39/100)</f>
        <v>0</v>
      </c>
      <c r="N39" s="255">
        <v>1.1E-4</v>
      </c>
      <c r="O39" s="255">
        <f>ROUND(E39*N39,2)</f>
        <v>0.13</v>
      </c>
      <c r="P39" s="255">
        <v>0</v>
      </c>
      <c r="Q39" s="255">
        <f>ROUND(E39*P39,2)</f>
        <v>0</v>
      </c>
      <c r="R39" s="257" t="s">
        <v>261</v>
      </c>
      <c r="S39" s="257" t="s">
        <v>253</v>
      </c>
      <c r="T39" s="258" t="s">
        <v>253</v>
      </c>
      <c r="U39" s="223">
        <v>1.1339999999999999E-2</v>
      </c>
      <c r="V39" s="223">
        <f>ROUND(E39*U39,2)</f>
        <v>13.53</v>
      </c>
      <c r="W39" s="223"/>
      <c r="X39" s="223" t="s">
        <v>343</v>
      </c>
      <c r="Y39" s="223" t="s">
        <v>160</v>
      </c>
      <c r="Z39" s="213"/>
      <c r="AA39" s="213"/>
      <c r="AB39" s="213"/>
      <c r="AC39" s="213"/>
      <c r="AD39" s="213"/>
      <c r="AE39" s="213"/>
      <c r="AF39" s="213"/>
      <c r="AG39" s="213" t="s">
        <v>344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52">
        <v>17</v>
      </c>
      <c r="B40" s="253" t="s">
        <v>746</v>
      </c>
      <c r="C40" s="259" t="s">
        <v>747</v>
      </c>
      <c r="D40" s="254" t="s">
        <v>260</v>
      </c>
      <c r="E40" s="255">
        <v>1193</v>
      </c>
      <c r="F40" s="256"/>
      <c r="G40" s="257">
        <f>ROUND(E40*F40,2)</f>
        <v>0</v>
      </c>
      <c r="H40" s="256"/>
      <c r="I40" s="257">
        <f>ROUND(E40*H40,2)</f>
        <v>0</v>
      </c>
      <c r="J40" s="256"/>
      <c r="K40" s="257">
        <f>ROUND(E40*J40,2)</f>
        <v>0</v>
      </c>
      <c r="L40" s="257">
        <v>21</v>
      </c>
      <c r="M40" s="257">
        <f>G40*(1+L40/100)</f>
        <v>0</v>
      </c>
      <c r="N40" s="255">
        <v>0</v>
      </c>
      <c r="O40" s="255">
        <f>ROUND(E40*N40,2)</f>
        <v>0</v>
      </c>
      <c r="P40" s="255">
        <v>0</v>
      </c>
      <c r="Q40" s="255">
        <f>ROUND(E40*P40,2)</f>
        <v>0</v>
      </c>
      <c r="R40" s="257"/>
      <c r="S40" s="257" t="s">
        <v>157</v>
      </c>
      <c r="T40" s="258" t="s">
        <v>158</v>
      </c>
      <c r="U40" s="223">
        <v>0</v>
      </c>
      <c r="V40" s="223">
        <f>ROUND(E40*U40,2)</f>
        <v>0</v>
      </c>
      <c r="W40" s="223"/>
      <c r="X40" s="223" t="s">
        <v>184</v>
      </c>
      <c r="Y40" s="223" t="s">
        <v>160</v>
      </c>
      <c r="Z40" s="213"/>
      <c r="AA40" s="213"/>
      <c r="AB40" s="213"/>
      <c r="AC40" s="213"/>
      <c r="AD40" s="213"/>
      <c r="AE40" s="213"/>
      <c r="AF40" s="213"/>
      <c r="AG40" s="213" t="s">
        <v>185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x14ac:dyDescent="0.25">
      <c r="A41" s="228" t="s">
        <v>153</v>
      </c>
      <c r="B41" s="229" t="s">
        <v>117</v>
      </c>
      <c r="C41" s="245" t="s">
        <v>118</v>
      </c>
      <c r="D41" s="230"/>
      <c r="E41" s="231"/>
      <c r="F41" s="232"/>
      <c r="G41" s="232">
        <f>SUMIF(AG42:AG42,"&lt;&gt;NOR",G42:G42)</f>
        <v>0</v>
      </c>
      <c r="H41" s="232"/>
      <c r="I41" s="232">
        <f>SUM(I42:I42)</f>
        <v>0</v>
      </c>
      <c r="J41" s="232"/>
      <c r="K41" s="232">
        <f>SUM(K42:K42)</f>
        <v>0</v>
      </c>
      <c r="L41" s="232"/>
      <c r="M41" s="232">
        <f>SUM(M42:M42)</f>
        <v>0</v>
      </c>
      <c r="N41" s="231"/>
      <c r="O41" s="231">
        <f>SUM(O42:O42)</f>
        <v>0</v>
      </c>
      <c r="P41" s="231"/>
      <c r="Q41" s="231">
        <f>SUM(Q42:Q42)</f>
        <v>0</v>
      </c>
      <c r="R41" s="232"/>
      <c r="S41" s="232"/>
      <c r="T41" s="233"/>
      <c r="U41" s="227"/>
      <c r="V41" s="227">
        <f>SUM(V42:V42)</f>
        <v>2.88</v>
      </c>
      <c r="W41" s="227"/>
      <c r="X41" s="227"/>
      <c r="Y41" s="227"/>
      <c r="AG41" t="s">
        <v>154</v>
      </c>
    </row>
    <row r="42" spans="1:60" ht="20.399999999999999" outlineLevel="1" x14ac:dyDescent="0.25">
      <c r="A42" s="235">
        <v>18</v>
      </c>
      <c r="B42" s="236" t="s">
        <v>748</v>
      </c>
      <c r="C42" s="246" t="s">
        <v>749</v>
      </c>
      <c r="D42" s="237" t="s">
        <v>361</v>
      </c>
      <c r="E42" s="238">
        <v>1.4964999999999999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 t="s">
        <v>712</v>
      </c>
      <c r="S42" s="240" t="s">
        <v>253</v>
      </c>
      <c r="T42" s="241" t="s">
        <v>253</v>
      </c>
      <c r="U42" s="223">
        <v>1.925</v>
      </c>
      <c r="V42" s="223">
        <f>ROUND(E42*U42,2)</f>
        <v>2.88</v>
      </c>
      <c r="W42" s="223"/>
      <c r="X42" s="223" t="s">
        <v>581</v>
      </c>
      <c r="Y42" s="223" t="s">
        <v>160</v>
      </c>
      <c r="Z42" s="213"/>
      <c r="AA42" s="213"/>
      <c r="AB42" s="213"/>
      <c r="AC42" s="213"/>
      <c r="AD42" s="213"/>
      <c r="AE42" s="213"/>
      <c r="AF42" s="213"/>
      <c r="AG42" s="213" t="s">
        <v>582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5">
      <c r="A43" s="3"/>
      <c r="B43" s="4"/>
      <c r="C43" s="249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v>12</v>
      </c>
      <c r="AF43">
        <v>21</v>
      </c>
      <c r="AG43" t="s">
        <v>139</v>
      </c>
    </row>
    <row r="44" spans="1:60" x14ac:dyDescent="0.25">
      <c r="A44" s="216"/>
      <c r="B44" s="217" t="s">
        <v>29</v>
      </c>
      <c r="C44" s="250"/>
      <c r="D44" s="218"/>
      <c r="E44" s="219"/>
      <c r="F44" s="219"/>
      <c r="G44" s="234">
        <f>G8+G41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f>SUMIF(L7:L42,AE43,G7:G42)</f>
        <v>0</v>
      </c>
      <c r="AF44">
        <f>SUMIF(L7:L42,AF43,G7:G42)</f>
        <v>0</v>
      </c>
      <c r="AG44" t="s">
        <v>164</v>
      </c>
    </row>
    <row r="45" spans="1:60" x14ac:dyDescent="0.25">
      <c r="C45" s="251"/>
      <c r="D45" s="10"/>
      <c r="AG45" t="s">
        <v>180</v>
      </c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11">
    <mergeCell ref="C20:G20"/>
    <mergeCell ref="C22:G22"/>
    <mergeCell ref="C26:G26"/>
    <mergeCell ref="C31:G31"/>
    <mergeCell ref="C37:G37"/>
    <mergeCell ref="A1:G1"/>
    <mergeCell ref="C2:G2"/>
    <mergeCell ref="C3:G3"/>
    <mergeCell ref="C4:G4"/>
    <mergeCell ref="C12:G12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62</v>
      </c>
      <c r="C4" s="205" t="s">
        <v>63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86</v>
      </c>
      <c r="C8" s="245" t="s">
        <v>87</v>
      </c>
      <c r="D8" s="230"/>
      <c r="E8" s="231"/>
      <c r="F8" s="232"/>
      <c r="G8" s="232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1"/>
      <c r="O8" s="231">
        <f>SUM(O9:O10)</f>
        <v>0</v>
      </c>
      <c r="P8" s="231"/>
      <c r="Q8" s="231">
        <f>SUM(Q9:Q10)</f>
        <v>0</v>
      </c>
      <c r="R8" s="232"/>
      <c r="S8" s="232"/>
      <c r="T8" s="233"/>
      <c r="U8" s="227"/>
      <c r="V8" s="227">
        <f>SUM(V9:V10)</f>
        <v>22</v>
      </c>
      <c r="W8" s="227"/>
      <c r="X8" s="227"/>
      <c r="Y8" s="227"/>
      <c r="AG8" t="s">
        <v>154</v>
      </c>
    </row>
    <row r="9" spans="1:60" outlineLevel="1" x14ac:dyDescent="0.25">
      <c r="A9" s="235">
        <v>1</v>
      </c>
      <c r="B9" s="236" t="s">
        <v>408</v>
      </c>
      <c r="C9" s="246" t="s">
        <v>409</v>
      </c>
      <c r="D9" s="237" t="s">
        <v>410</v>
      </c>
      <c r="E9" s="238">
        <v>110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261</v>
      </c>
      <c r="S9" s="240" t="s">
        <v>253</v>
      </c>
      <c r="T9" s="241" t="s">
        <v>253</v>
      </c>
      <c r="U9" s="223">
        <v>0.2</v>
      </c>
      <c r="V9" s="223">
        <f>ROUND(E9*U9,2)</f>
        <v>22</v>
      </c>
      <c r="W9" s="223"/>
      <c r="X9" s="223" t="s">
        <v>343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344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4" t="s">
        <v>411</v>
      </c>
      <c r="D10" s="263"/>
      <c r="E10" s="263"/>
      <c r="F10" s="263"/>
      <c r="G10" s="26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5">
      <c r="A11" s="228" t="s">
        <v>153</v>
      </c>
      <c r="B11" s="229" t="s">
        <v>88</v>
      </c>
      <c r="C11" s="245" t="s">
        <v>89</v>
      </c>
      <c r="D11" s="230"/>
      <c r="E11" s="231"/>
      <c r="F11" s="232"/>
      <c r="G11" s="232">
        <f>SUMIF(AG12:AG22,"&lt;&gt;NOR",G12:G22)</f>
        <v>0</v>
      </c>
      <c r="H11" s="232"/>
      <c r="I11" s="232">
        <f>SUM(I12:I22)</f>
        <v>0</v>
      </c>
      <c r="J11" s="232"/>
      <c r="K11" s="232">
        <f>SUM(K12:K22)</f>
        <v>0</v>
      </c>
      <c r="L11" s="232"/>
      <c r="M11" s="232">
        <f>SUM(M12:M22)</f>
        <v>0</v>
      </c>
      <c r="N11" s="231"/>
      <c r="O11" s="231">
        <f>SUM(O12:O22)</f>
        <v>0</v>
      </c>
      <c r="P11" s="231"/>
      <c r="Q11" s="231">
        <f>SUM(Q12:Q22)</f>
        <v>0</v>
      </c>
      <c r="R11" s="232"/>
      <c r="S11" s="232"/>
      <c r="T11" s="233"/>
      <c r="U11" s="227"/>
      <c r="V11" s="227">
        <f>SUM(V12:V22)</f>
        <v>0</v>
      </c>
      <c r="W11" s="227"/>
      <c r="X11" s="227"/>
      <c r="Y11" s="227"/>
      <c r="AG11" t="s">
        <v>154</v>
      </c>
    </row>
    <row r="12" spans="1:60" outlineLevel="1" x14ac:dyDescent="0.25">
      <c r="A12" s="235">
        <v>2</v>
      </c>
      <c r="B12" s="236" t="s">
        <v>443</v>
      </c>
      <c r="C12" s="246" t="s">
        <v>444</v>
      </c>
      <c r="D12" s="237" t="s">
        <v>445</v>
      </c>
      <c r="E12" s="238">
        <v>625.48199999999997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0</v>
      </c>
      <c r="O12" s="238">
        <f>ROUND(E12*N12,2)</f>
        <v>0</v>
      </c>
      <c r="P12" s="238">
        <v>0</v>
      </c>
      <c r="Q12" s="238">
        <f>ROUND(E12*P12,2)</f>
        <v>0</v>
      </c>
      <c r="R12" s="240"/>
      <c r="S12" s="240" t="s">
        <v>157</v>
      </c>
      <c r="T12" s="241" t="s">
        <v>158</v>
      </c>
      <c r="U12" s="223">
        <v>0</v>
      </c>
      <c r="V12" s="223">
        <f>ROUND(E12*U12,2)</f>
        <v>0</v>
      </c>
      <c r="W12" s="223"/>
      <c r="X12" s="223" t="s">
        <v>159</v>
      </c>
      <c r="Y12" s="223" t="s">
        <v>160</v>
      </c>
      <c r="Z12" s="213"/>
      <c r="AA12" s="213"/>
      <c r="AB12" s="213"/>
      <c r="AC12" s="213"/>
      <c r="AD12" s="213"/>
      <c r="AE12" s="213"/>
      <c r="AF12" s="213"/>
      <c r="AG12" s="213" t="s">
        <v>161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47" t="s">
        <v>584</v>
      </c>
      <c r="D13" s="243"/>
      <c r="E13" s="243"/>
      <c r="F13" s="243"/>
      <c r="G13" s="24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162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48" t="s">
        <v>585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162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60" t="s">
        <v>446</v>
      </c>
      <c r="D15" s="224"/>
      <c r="E15" s="225"/>
      <c r="F15" s="226"/>
      <c r="G15" s="22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162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5">
      <c r="A16" s="220"/>
      <c r="B16" s="221"/>
      <c r="C16" s="248" t="s">
        <v>586</v>
      </c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162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3" x14ac:dyDescent="0.25">
      <c r="A17" s="220"/>
      <c r="B17" s="221"/>
      <c r="C17" s="248" t="s">
        <v>587</v>
      </c>
      <c r="D17" s="244"/>
      <c r="E17" s="244"/>
      <c r="F17" s="244"/>
      <c r="G17" s="24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162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 xml:space="preserve"> – veškeré poplatky provozovateli skládky, recyklační linky nebo jiného zařízení na zpracování nebo likvidaci odpadů související s převzetím, uložením, zpracováním nebo likvidací odpadu</v>
      </c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48" t="s">
        <v>588</v>
      </c>
      <c r="D18" s="244"/>
      <c r="E18" s="244"/>
      <c r="F18" s="244"/>
      <c r="G18" s="24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162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1" outlineLevel="3" x14ac:dyDescent="0.25">
      <c r="A19" s="220"/>
      <c r="B19" s="221"/>
      <c r="C19" s="248" t="s">
        <v>589</v>
      </c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162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 xml:space="preserve"> – náklady spojené s dopravou odpadu z místa stavby na místo převzetí provozovatelem skládky, recyklační linky nebo jiného zařízení na zpracování nebo likvidaci odpadů</v>
      </c>
      <c r="BB19" s="213"/>
      <c r="BC19" s="213"/>
      <c r="BD19" s="213"/>
      <c r="BE19" s="213"/>
      <c r="BF19" s="213"/>
      <c r="BG19" s="213"/>
      <c r="BH19" s="213"/>
    </row>
    <row r="20" spans="1:60" outlineLevel="3" x14ac:dyDescent="0.25">
      <c r="A20" s="220"/>
      <c r="B20" s="221"/>
      <c r="C20" s="248" t="s">
        <v>590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162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447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162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Tunou se rozumí hmotnost odpadu vytříděného v souladu se zákonem č. 185/2001 Sb., o nakládání s odpady, v platném znění."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65" t="s">
        <v>750</v>
      </c>
      <c r="D22" s="261"/>
      <c r="E22" s="262">
        <v>625.48199999999997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257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x14ac:dyDescent="0.25">
      <c r="A23" s="228" t="s">
        <v>153</v>
      </c>
      <c r="B23" s="229" t="s">
        <v>86</v>
      </c>
      <c r="C23" s="245" t="s">
        <v>87</v>
      </c>
      <c r="D23" s="230"/>
      <c r="E23" s="231"/>
      <c r="F23" s="232"/>
      <c r="G23" s="232">
        <f>SUMIF(AG24:AG168,"&lt;&gt;NOR",G24:G168)</f>
        <v>0</v>
      </c>
      <c r="H23" s="232"/>
      <c r="I23" s="232">
        <f>SUM(I24:I168)</f>
        <v>0</v>
      </c>
      <c r="J23" s="232"/>
      <c r="K23" s="232">
        <f>SUM(K24:K168)</f>
        <v>0</v>
      </c>
      <c r="L23" s="232"/>
      <c r="M23" s="232">
        <f>SUM(M24:M168)</f>
        <v>0</v>
      </c>
      <c r="N23" s="231"/>
      <c r="O23" s="231">
        <f>SUM(O24:O168)</f>
        <v>279.39999999999998</v>
      </c>
      <c r="P23" s="231"/>
      <c r="Q23" s="231">
        <f>SUM(Q24:Q168)</f>
        <v>0</v>
      </c>
      <c r="R23" s="232"/>
      <c r="S23" s="232"/>
      <c r="T23" s="233"/>
      <c r="U23" s="227"/>
      <c r="V23" s="227">
        <f>SUM(V24:V168)</f>
        <v>917.31999999999994</v>
      </c>
      <c r="W23" s="227"/>
      <c r="X23" s="227"/>
      <c r="Y23" s="227"/>
      <c r="AG23" t="s">
        <v>154</v>
      </c>
    </row>
    <row r="24" spans="1:60" outlineLevel="1" x14ac:dyDescent="0.25">
      <c r="A24" s="235">
        <v>3</v>
      </c>
      <c r="B24" s="236" t="s">
        <v>751</v>
      </c>
      <c r="C24" s="246" t="s">
        <v>752</v>
      </c>
      <c r="D24" s="237" t="s">
        <v>451</v>
      </c>
      <c r="E24" s="238">
        <v>6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1.0699999999999999E-2</v>
      </c>
      <c r="O24" s="238">
        <f>ROUND(E24*N24,2)</f>
        <v>0.06</v>
      </c>
      <c r="P24" s="238">
        <v>0</v>
      </c>
      <c r="Q24" s="238">
        <f>ROUND(E24*P24,2)</f>
        <v>0</v>
      </c>
      <c r="R24" s="240" t="s">
        <v>252</v>
      </c>
      <c r="S24" s="240" t="s">
        <v>253</v>
      </c>
      <c r="T24" s="241" t="s">
        <v>253</v>
      </c>
      <c r="U24" s="223">
        <v>0.91</v>
      </c>
      <c r="V24" s="223">
        <f>ROUND(E24*U24,2)</f>
        <v>5.46</v>
      </c>
      <c r="W24" s="223"/>
      <c r="X24" s="223" t="s">
        <v>184</v>
      </c>
      <c r="Y24" s="223" t="s">
        <v>160</v>
      </c>
      <c r="Z24" s="213"/>
      <c r="AA24" s="213"/>
      <c r="AB24" s="213"/>
      <c r="AC24" s="213"/>
      <c r="AD24" s="213"/>
      <c r="AE24" s="213"/>
      <c r="AF24" s="213"/>
      <c r="AG24" s="213" t="s">
        <v>185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1" outlineLevel="2" x14ac:dyDescent="0.25">
      <c r="A25" s="220"/>
      <c r="B25" s="221"/>
      <c r="C25" s="264" t="s">
        <v>753</v>
      </c>
      <c r="D25" s="263"/>
      <c r="E25" s="263"/>
      <c r="F25" s="263"/>
      <c r="G25" s="26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255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35">
        <v>4</v>
      </c>
      <c r="B26" s="236" t="s">
        <v>754</v>
      </c>
      <c r="C26" s="246" t="s">
        <v>755</v>
      </c>
      <c r="D26" s="237" t="s">
        <v>451</v>
      </c>
      <c r="E26" s="238">
        <v>3.6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3.9739999999999998E-2</v>
      </c>
      <c r="O26" s="238">
        <f>ROUND(E26*N26,2)</f>
        <v>0.14000000000000001</v>
      </c>
      <c r="P26" s="238">
        <v>0</v>
      </c>
      <c r="Q26" s="238">
        <f>ROUND(E26*P26,2)</f>
        <v>0</v>
      </c>
      <c r="R26" s="240" t="s">
        <v>252</v>
      </c>
      <c r="S26" s="240" t="s">
        <v>253</v>
      </c>
      <c r="T26" s="241" t="s">
        <v>253</v>
      </c>
      <c r="U26" s="223">
        <v>0.75</v>
      </c>
      <c r="V26" s="223">
        <f>ROUND(E26*U26,2)</f>
        <v>2.7</v>
      </c>
      <c r="W26" s="223"/>
      <c r="X26" s="223" t="s">
        <v>184</v>
      </c>
      <c r="Y26" s="223" t="s">
        <v>160</v>
      </c>
      <c r="Z26" s="213"/>
      <c r="AA26" s="213"/>
      <c r="AB26" s="213"/>
      <c r="AC26" s="213"/>
      <c r="AD26" s="213"/>
      <c r="AE26" s="213"/>
      <c r="AF26" s="213"/>
      <c r="AG26" s="213" t="s">
        <v>185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1" outlineLevel="2" x14ac:dyDescent="0.25">
      <c r="A27" s="220"/>
      <c r="B27" s="221"/>
      <c r="C27" s="264" t="s">
        <v>753</v>
      </c>
      <c r="D27" s="263"/>
      <c r="E27" s="263"/>
      <c r="F27" s="263"/>
      <c r="G27" s="26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255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42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5">
        <v>5</v>
      </c>
      <c r="B28" s="236" t="s">
        <v>756</v>
      </c>
      <c r="C28" s="246" t="s">
        <v>757</v>
      </c>
      <c r="D28" s="237" t="s">
        <v>451</v>
      </c>
      <c r="E28" s="238">
        <v>4.8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2.478E-2</v>
      </c>
      <c r="O28" s="238">
        <f>ROUND(E28*N28,2)</f>
        <v>0.12</v>
      </c>
      <c r="P28" s="238">
        <v>0</v>
      </c>
      <c r="Q28" s="238">
        <f>ROUND(E28*P28,2)</f>
        <v>0</v>
      </c>
      <c r="R28" s="240" t="s">
        <v>252</v>
      </c>
      <c r="S28" s="240" t="s">
        <v>253</v>
      </c>
      <c r="T28" s="241" t="s">
        <v>253</v>
      </c>
      <c r="U28" s="223">
        <v>0.55000000000000004</v>
      </c>
      <c r="V28" s="223">
        <f>ROUND(E28*U28,2)</f>
        <v>2.64</v>
      </c>
      <c r="W28" s="223"/>
      <c r="X28" s="223" t="s">
        <v>184</v>
      </c>
      <c r="Y28" s="223" t="s">
        <v>160</v>
      </c>
      <c r="Z28" s="213"/>
      <c r="AA28" s="213"/>
      <c r="AB28" s="213"/>
      <c r="AC28" s="213"/>
      <c r="AD28" s="213"/>
      <c r="AE28" s="213"/>
      <c r="AF28" s="213"/>
      <c r="AG28" s="213" t="s">
        <v>185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1" outlineLevel="2" x14ac:dyDescent="0.25">
      <c r="A29" s="220"/>
      <c r="B29" s="221"/>
      <c r="C29" s="264" t="s">
        <v>753</v>
      </c>
      <c r="D29" s="263"/>
      <c r="E29" s="263"/>
      <c r="F29" s="263"/>
      <c r="G29" s="26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255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2" t="str">
        <f>C29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52">
        <v>6</v>
      </c>
      <c r="B30" s="253" t="s">
        <v>758</v>
      </c>
      <c r="C30" s="259" t="s">
        <v>759</v>
      </c>
      <c r="D30" s="254" t="s">
        <v>277</v>
      </c>
      <c r="E30" s="255">
        <v>10</v>
      </c>
      <c r="F30" s="256"/>
      <c r="G30" s="257">
        <f>ROUND(E30*F30,2)</f>
        <v>0</v>
      </c>
      <c r="H30" s="256"/>
      <c r="I30" s="257">
        <f>ROUND(E30*H30,2)</f>
        <v>0</v>
      </c>
      <c r="J30" s="256"/>
      <c r="K30" s="257">
        <f>ROUND(E30*J30,2)</f>
        <v>0</v>
      </c>
      <c r="L30" s="257">
        <v>21</v>
      </c>
      <c r="M30" s="257">
        <f>G30*(1+L30/100)</f>
        <v>0</v>
      </c>
      <c r="N30" s="255">
        <v>6.0000000000000001E-3</v>
      </c>
      <c r="O30" s="255">
        <f>ROUND(E30*N30,2)</f>
        <v>0.06</v>
      </c>
      <c r="P30" s="255">
        <v>0</v>
      </c>
      <c r="Q30" s="255">
        <f>ROUND(E30*P30,2)</f>
        <v>0</v>
      </c>
      <c r="R30" s="257" t="s">
        <v>456</v>
      </c>
      <c r="S30" s="257" t="s">
        <v>253</v>
      </c>
      <c r="T30" s="258" t="s">
        <v>253</v>
      </c>
      <c r="U30" s="223">
        <v>0</v>
      </c>
      <c r="V30" s="223">
        <f>ROUND(E30*U30,2)</f>
        <v>0</v>
      </c>
      <c r="W30" s="223"/>
      <c r="X30" s="223" t="s">
        <v>159</v>
      </c>
      <c r="Y30" s="223" t="s">
        <v>160</v>
      </c>
      <c r="Z30" s="213"/>
      <c r="AA30" s="213"/>
      <c r="AB30" s="213"/>
      <c r="AC30" s="213"/>
      <c r="AD30" s="213"/>
      <c r="AE30" s="213"/>
      <c r="AF30" s="213"/>
      <c r="AG30" s="213" t="s">
        <v>161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2">
        <v>7</v>
      </c>
      <c r="B31" s="253" t="s">
        <v>760</v>
      </c>
      <c r="C31" s="259" t="s">
        <v>761</v>
      </c>
      <c r="D31" s="254" t="s">
        <v>277</v>
      </c>
      <c r="E31" s="255">
        <v>8</v>
      </c>
      <c r="F31" s="256"/>
      <c r="G31" s="257">
        <f>ROUND(E31*F31,2)</f>
        <v>0</v>
      </c>
      <c r="H31" s="256"/>
      <c r="I31" s="257">
        <f>ROUND(E31*H31,2)</f>
        <v>0</v>
      </c>
      <c r="J31" s="256"/>
      <c r="K31" s="257">
        <f>ROUND(E31*J31,2)</f>
        <v>0</v>
      </c>
      <c r="L31" s="257">
        <v>21</v>
      </c>
      <c r="M31" s="257">
        <f>G31*(1+L31/100)</f>
        <v>0</v>
      </c>
      <c r="N31" s="255">
        <v>0.01</v>
      </c>
      <c r="O31" s="255">
        <f>ROUND(E31*N31,2)</f>
        <v>0.08</v>
      </c>
      <c r="P31" s="255">
        <v>0</v>
      </c>
      <c r="Q31" s="255">
        <f>ROUND(E31*P31,2)</f>
        <v>0</v>
      </c>
      <c r="R31" s="257" t="s">
        <v>456</v>
      </c>
      <c r="S31" s="257" t="s">
        <v>253</v>
      </c>
      <c r="T31" s="258" t="s">
        <v>253</v>
      </c>
      <c r="U31" s="223">
        <v>0</v>
      </c>
      <c r="V31" s="223">
        <f>ROUND(E31*U31,2)</f>
        <v>0</v>
      </c>
      <c r="W31" s="223"/>
      <c r="X31" s="223" t="s">
        <v>159</v>
      </c>
      <c r="Y31" s="223" t="s">
        <v>160</v>
      </c>
      <c r="Z31" s="213"/>
      <c r="AA31" s="213"/>
      <c r="AB31" s="213"/>
      <c r="AC31" s="213"/>
      <c r="AD31" s="213"/>
      <c r="AE31" s="213"/>
      <c r="AF31" s="213"/>
      <c r="AG31" s="213" t="s">
        <v>161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0.399999999999999" outlineLevel="1" x14ac:dyDescent="0.25">
      <c r="A32" s="252">
        <v>8</v>
      </c>
      <c r="B32" s="253" t="s">
        <v>762</v>
      </c>
      <c r="C32" s="259" t="s">
        <v>763</v>
      </c>
      <c r="D32" s="254" t="s">
        <v>277</v>
      </c>
      <c r="E32" s="255">
        <v>5</v>
      </c>
      <c r="F32" s="256"/>
      <c r="G32" s="257">
        <f>ROUND(E32*F32,2)</f>
        <v>0</v>
      </c>
      <c r="H32" s="256"/>
      <c r="I32" s="257">
        <f>ROUND(E32*H32,2)</f>
        <v>0</v>
      </c>
      <c r="J32" s="256"/>
      <c r="K32" s="257">
        <f>ROUND(E32*J32,2)</f>
        <v>0</v>
      </c>
      <c r="L32" s="257">
        <v>21</v>
      </c>
      <c r="M32" s="257">
        <f>G32*(1+L32/100)</f>
        <v>0</v>
      </c>
      <c r="N32" s="255">
        <v>2.9000000000000001E-2</v>
      </c>
      <c r="O32" s="255">
        <f>ROUND(E32*N32,2)</f>
        <v>0.15</v>
      </c>
      <c r="P32" s="255">
        <v>0</v>
      </c>
      <c r="Q32" s="255">
        <f>ROUND(E32*P32,2)</f>
        <v>0</v>
      </c>
      <c r="R32" s="257" t="s">
        <v>456</v>
      </c>
      <c r="S32" s="257" t="s">
        <v>253</v>
      </c>
      <c r="T32" s="258" t="s">
        <v>253</v>
      </c>
      <c r="U32" s="223">
        <v>0</v>
      </c>
      <c r="V32" s="223">
        <f>ROUND(E32*U32,2)</f>
        <v>0</v>
      </c>
      <c r="W32" s="223"/>
      <c r="X32" s="223" t="s">
        <v>159</v>
      </c>
      <c r="Y32" s="223" t="s">
        <v>160</v>
      </c>
      <c r="Z32" s="213"/>
      <c r="AA32" s="213"/>
      <c r="AB32" s="213"/>
      <c r="AC32" s="213"/>
      <c r="AD32" s="213"/>
      <c r="AE32" s="213"/>
      <c r="AF32" s="213"/>
      <c r="AG32" s="213" t="s">
        <v>161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0.399999999999999" outlineLevel="1" x14ac:dyDescent="0.25">
      <c r="A33" s="252">
        <v>9</v>
      </c>
      <c r="B33" s="253" t="s">
        <v>764</v>
      </c>
      <c r="C33" s="259" t="s">
        <v>765</v>
      </c>
      <c r="D33" s="254" t="s">
        <v>277</v>
      </c>
      <c r="E33" s="255">
        <v>4</v>
      </c>
      <c r="F33" s="256"/>
      <c r="G33" s="257">
        <f>ROUND(E33*F33,2)</f>
        <v>0</v>
      </c>
      <c r="H33" s="256"/>
      <c r="I33" s="257">
        <f>ROUND(E33*H33,2)</f>
        <v>0</v>
      </c>
      <c r="J33" s="256"/>
      <c r="K33" s="257">
        <f>ROUND(E33*J33,2)</f>
        <v>0</v>
      </c>
      <c r="L33" s="257">
        <v>21</v>
      </c>
      <c r="M33" s="257">
        <f>G33*(1+L33/100)</f>
        <v>0</v>
      </c>
      <c r="N33" s="255">
        <v>3.7999999999999999E-2</v>
      </c>
      <c r="O33" s="255">
        <f>ROUND(E33*N33,2)</f>
        <v>0.15</v>
      </c>
      <c r="P33" s="255">
        <v>0</v>
      </c>
      <c r="Q33" s="255">
        <f>ROUND(E33*P33,2)</f>
        <v>0</v>
      </c>
      <c r="R33" s="257" t="s">
        <v>456</v>
      </c>
      <c r="S33" s="257" t="s">
        <v>253</v>
      </c>
      <c r="T33" s="258" t="s">
        <v>253</v>
      </c>
      <c r="U33" s="223">
        <v>0</v>
      </c>
      <c r="V33" s="223">
        <f>ROUND(E33*U33,2)</f>
        <v>0</v>
      </c>
      <c r="W33" s="223"/>
      <c r="X33" s="223" t="s">
        <v>159</v>
      </c>
      <c r="Y33" s="223" t="s">
        <v>160</v>
      </c>
      <c r="Z33" s="213"/>
      <c r="AA33" s="213"/>
      <c r="AB33" s="213"/>
      <c r="AC33" s="213"/>
      <c r="AD33" s="213"/>
      <c r="AE33" s="213"/>
      <c r="AF33" s="213"/>
      <c r="AG33" s="213" t="s">
        <v>161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10</v>
      </c>
      <c r="B34" s="236" t="s">
        <v>766</v>
      </c>
      <c r="C34" s="246" t="s">
        <v>767</v>
      </c>
      <c r="D34" s="237" t="s">
        <v>251</v>
      </c>
      <c r="E34" s="238">
        <v>146.30000000000001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 t="s">
        <v>252</v>
      </c>
      <c r="S34" s="240" t="s">
        <v>253</v>
      </c>
      <c r="T34" s="241" t="s">
        <v>253</v>
      </c>
      <c r="U34" s="223">
        <v>0.13</v>
      </c>
      <c r="V34" s="223">
        <f>ROUND(E34*U34,2)</f>
        <v>19.02</v>
      </c>
      <c r="W34" s="223"/>
      <c r="X34" s="223" t="s">
        <v>184</v>
      </c>
      <c r="Y34" s="223" t="s">
        <v>160</v>
      </c>
      <c r="Z34" s="213"/>
      <c r="AA34" s="213"/>
      <c r="AB34" s="213"/>
      <c r="AC34" s="213"/>
      <c r="AD34" s="213"/>
      <c r="AE34" s="213"/>
      <c r="AF34" s="213"/>
      <c r="AG34" s="213" t="s">
        <v>185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1" outlineLevel="2" x14ac:dyDescent="0.25">
      <c r="A35" s="220"/>
      <c r="B35" s="221"/>
      <c r="C35" s="264" t="s">
        <v>377</v>
      </c>
      <c r="D35" s="263"/>
      <c r="E35" s="263"/>
      <c r="F35" s="263"/>
      <c r="G35" s="26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255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213"/>
      <c r="BC35" s="213"/>
      <c r="BD35" s="213"/>
      <c r="BE35" s="213"/>
      <c r="BF35" s="213"/>
      <c r="BG35" s="213"/>
      <c r="BH35" s="213"/>
    </row>
    <row r="36" spans="1:60" outlineLevel="2" x14ac:dyDescent="0.25">
      <c r="A36" s="220"/>
      <c r="B36" s="221"/>
      <c r="C36" s="265" t="s">
        <v>768</v>
      </c>
      <c r="D36" s="261"/>
      <c r="E36" s="262"/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257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65" t="s">
        <v>769</v>
      </c>
      <c r="D37" s="261"/>
      <c r="E37" s="262">
        <v>2.2416999999999998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257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65" t="s">
        <v>770</v>
      </c>
      <c r="D38" s="261"/>
      <c r="E38" s="262">
        <v>123.29349999999999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257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65" t="s">
        <v>771</v>
      </c>
      <c r="D39" s="261"/>
      <c r="E39" s="262"/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257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65" t="s">
        <v>772</v>
      </c>
      <c r="D40" s="261"/>
      <c r="E40" s="262">
        <v>0.28799999999999998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257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65" t="s">
        <v>773</v>
      </c>
      <c r="D41" s="261"/>
      <c r="E41" s="262">
        <v>15.84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257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65" t="s">
        <v>774</v>
      </c>
      <c r="D42" s="261"/>
      <c r="E42" s="262"/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257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65" t="s">
        <v>775</v>
      </c>
      <c r="D43" s="261"/>
      <c r="E43" s="262">
        <v>8.2799999999999999E-2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257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65" t="s">
        <v>776</v>
      </c>
      <c r="D44" s="261"/>
      <c r="E44" s="262">
        <v>4.5540000000000003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257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11</v>
      </c>
      <c r="B45" s="236" t="s">
        <v>777</v>
      </c>
      <c r="C45" s="246" t="s">
        <v>778</v>
      </c>
      <c r="D45" s="237" t="s">
        <v>251</v>
      </c>
      <c r="E45" s="238">
        <v>62.854399999999998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 t="s">
        <v>252</v>
      </c>
      <c r="S45" s="240" t="s">
        <v>253</v>
      </c>
      <c r="T45" s="241" t="s">
        <v>253</v>
      </c>
      <c r="U45" s="223">
        <v>0.11</v>
      </c>
      <c r="V45" s="223">
        <f>ROUND(E45*U45,2)</f>
        <v>6.91</v>
      </c>
      <c r="W45" s="223"/>
      <c r="X45" s="223" t="s">
        <v>184</v>
      </c>
      <c r="Y45" s="223" t="s">
        <v>160</v>
      </c>
      <c r="Z45" s="213"/>
      <c r="AA45" s="213"/>
      <c r="AB45" s="213"/>
      <c r="AC45" s="213"/>
      <c r="AD45" s="213"/>
      <c r="AE45" s="213"/>
      <c r="AF45" s="213"/>
      <c r="AG45" s="213" t="s">
        <v>185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1" outlineLevel="2" x14ac:dyDescent="0.25">
      <c r="A46" s="220"/>
      <c r="B46" s="221"/>
      <c r="C46" s="264" t="s">
        <v>779</v>
      </c>
      <c r="D46" s="263"/>
      <c r="E46" s="263"/>
      <c r="F46" s="263"/>
      <c r="G46" s="26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255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65" t="s">
        <v>780</v>
      </c>
      <c r="D47" s="261"/>
      <c r="E47" s="262"/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257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65" t="s">
        <v>781</v>
      </c>
      <c r="D48" s="261"/>
      <c r="E48" s="262">
        <v>1.1224000000000001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257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5" t="s">
        <v>782</v>
      </c>
      <c r="D49" s="261"/>
      <c r="E49" s="262">
        <v>61.731999999999999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257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5">
        <v>12</v>
      </c>
      <c r="B50" s="236" t="s">
        <v>783</v>
      </c>
      <c r="C50" s="246" t="s">
        <v>784</v>
      </c>
      <c r="D50" s="237" t="s">
        <v>251</v>
      </c>
      <c r="E50" s="238">
        <v>57.475000000000001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 t="s">
        <v>252</v>
      </c>
      <c r="S50" s="240" t="s">
        <v>253</v>
      </c>
      <c r="T50" s="241" t="s">
        <v>253</v>
      </c>
      <c r="U50" s="223">
        <v>0.2</v>
      </c>
      <c r="V50" s="223">
        <f>ROUND(E50*U50,2)</f>
        <v>11.5</v>
      </c>
      <c r="W50" s="223"/>
      <c r="X50" s="223" t="s">
        <v>184</v>
      </c>
      <c r="Y50" s="223" t="s">
        <v>160</v>
      </c>
      <c r="Z50" s="213"/>
      <c r="AA50" s="213"/>
      <c r="AB50" s="213"/>
      <c r="AC50" s="213"/>
      <c r="AD50" s="213"/>
      <c r="AE50" s="213"/>
      <c r="AF50" s="213"/>
      <c r="AG50" s="213" t="s">
        <v>185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1" outlineLevel="2" x14ac:dyDescent="0.25">
      <c r="A51" s="220"/>
      <c r="B51" s="221"/>
      <c r="C51" s="264" t="s">
        <v>377</v>
      </c>
      <c r="D51" s="263"/>
      <c r="E51" s="263"/>
      <c r="F51" s="263"/>
      <c r="G51" s="26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255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42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5" t="s">
        <v>785</v>
      </c>
      <c r="D52" s="261"/>
      <c r="E52" s="262"/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257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5">
      <c r="A53" s="220"/>
      <c r="B53" s="221"/>
      <c r="C53" s="265" t="s">
        <v>786</v>
      </c>
      <c r="D53" s="261"/>
      <c r="E53" s="262"/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257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65" t="s">
        <v>787</v>
      </c>
      <c r="D54" s="261"/>
      <c r="E54" s="262"/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257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65" t="s">
        <v>788</v>
      </c>
      <c r="D55" s="261"/>
      <c r="E55" s="262"/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257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35">
        <v>13</v>
      </c>
      <c r="B56" s="236" t="s">
        <v>789</v>
      </c>
      <c r="C56" s="246" t="s">
        <v>790</v>
      </c>
      <c r="D56" s="237" t="s">
        <v>251</v>
      </c>
      <c r="E56" s="238">
        <v>24.692799999999998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 t="s">
        <v>252</v>
      </c>
      <c r="S56" s="240" t="s">
        <v>253</v>
      </c>
      <c r="T56" s="241" t="s">
        <v>253</v>
      </c>
      <c r="U56" s="223">
        <v>0.27</v>
      </c>
      <c r="V56" s="223">
        <f>ROUND(E56*U56,2)</f>
        <v>6.67</v>
      </c>
      <c r="W56" s="223"/>
      <c r="X56" s="223" t="s">
        <v>184</v>
      </c>
      <c r="Y56" s="223" t="s">
        <v>160</v>
      </c>
      <c r="Z56" s="213"/>
      <c r="AA56" s="213"/>
      <c r="AB56" s="213"/>
      <c r="AC56" s="213"/>
      <c r="AD56" s="213"/>
      <c r="AE56" s="213"/>
      <c r="AF56" s="213"/>
      <c r="AG56" s="213" t="s">
        <v>185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ht="21" outlineLevel="2" x14ac:dyDescent="0.25">
      <c r="A57" s="220"/>
      <c r="B57" s="221"/>
      <c r="C57" s="264" t="s">
        <v>779</v>
      </c>
      <c r="D57" s="263"/>
      <c r="E57" s="263"/>
      <c r="F57" s="263"/>
      <c r="G57" s="26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255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42" t="str">
        <f>C57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5" t="s">
        <v>791</v>
      </c>
      <c r="D58" s="261"/>
      <c r="E58" s="262">
        <v>24.692799999999998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257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5">
        <v>14</v>
      </c>
      <c r="B59" s="236" t="s">
        <v>406</v>
      </c>
      <c r="C59" s="246" t="s">
        <v>407</v>
      </c>
      <c r="D59" s="237" t="s">
        <v>251</v>
      </c>
      <c r="E59" s="238">
        <v>57.475000000000001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252</v>
      </c>
      <c r="S59" s="240" t="s">
        <v>253</v>
      </c>
      <c r="T59" s="241" t="s">
        <v>253</v>
      </c>
      <c r="U59" s="223">
        <v>0.08</v>
      </c>
      <c r="V59" s="223">
        <f>ROUND(E59*U59,2)</f>
        <v>4.5999999999999996</v>
      </c>
      <c r="W59" s="223"/>
      <c r="X59" s="223" t="s">
        <v>184</v>
      </c>
      <c r="Y59" s="223" t="s">
        <v>160</v>
      </c>
      <c r="Z59" s="213"/>
      <c r="AA59" s="213"/>
      <c r="AB59" s="213"/>
      <c r="AC59" s="213"/>
      <c r="AD59" s="213"/>
      <c r="AE59" s="213"/>
      <c r="AF59" s="213"/>
      <c r="AG59" s="213" t="s">
        <v>185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1" outlineLevel="2" x14ac:dyDescent="0.25">
      <c r="A60" s="220"/>
      <c r="B60" s="221"/>
      <c r="C60" s="264" t="s">
        <v>377</v>
      </c>
      <c r="D60" s="263"/>
      <c r="E60" s="263"/>
      <c r="F60" s="263"/>
      <c r="G60" s="26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255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2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35">
        <v>15</v>
      </c>
      <c r="B61" s="236" t="s">
        <v>792</v>
      </c>
      <c r="C61" s="246" t="s">
        <v>793</v>
      </c>
      <c r="D61" s="237" t="s">
        <v>251</v>
      </c>
      <c r="E61" s="238">
        <v>24.69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 t="s">
        <v>252</v>
      </c>
      <c r="S61" s="240" t="s">
        <v>253</v>
      </c>
      <c r="T61" s="241" t="s">
        <v>253</v>
      </c>
      <c r="U61" s="223">
        <v>0.04</v>
      </c>
      <c r="V61" s="223">
        <f>ROUND(E61*U61,2)</f>
        <v>0.99</v>
      </c>
      <c r="W61" s="223"/>
      <c r="X61" s="223" t="s">
        <v>184</v>
      </c>
      <c r="Y61" s="223" t="s">
        <v>160</v>
      </c>
      <c r="Z61" s="213"/>
      <c r="AA61" s="213"/>
      <c r="AB61" s="213"/>
      <c r="AC61" s="213"/>
      <c r="AD61" s="213"/>
      <c r="AE61" s="213"/>
      <c r="AF61" s="213"/>
      <c r="AG61" s="213" t="s">
        <v>185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1" outlineLevel="2" x14ac:dyDescent="0.25">
      <c r="A62" s="220"/>
      <c r="B62" s="221"/>
      <c r="C62" s="264" t="s">
        <v>779</v>
      </c>
      <c r="D62" s="263"/>
      <c r="E62" s="263"/>
      <c r="F62" s="263"/>
      <c r="G62" s="26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255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2" t="str">
        <f>C62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5">
        <v>16</v>
      </c>
      <c r="B63" s="236" t="s">
        <v>794</v>
      </c>
      <c r="C63" s="246" t="s">
        <v>795</v>
      </c>
      <c r="D63" s="237" t="s">
        <v>251</v>
      </c>
      <c r="E63" s="238">
        <v>39.1875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 t="s">
        <v>252</v>
      </c>
      <c r="S63" s="240" t="s">
        <v>253</v>
      </c>
      <c r="T63" s="241" t="s">
        <v>253</v>
      </c>
      <c r="U63" s="223">
        <v>0.35</v>
      </c>
      <c r="V63" s="223">
        <f>ROUND(E63*U63,2)</f>
        <v>13.72</v>
      </c>
      <c r="W63" s="223"/>
      <c r="X63" s="223" t="s">
        <v>184</v>
      </c>
      <c r="Y63" s="223" t="s">
        <v>160</v>
      </c>
      <c r="Z63" s="213"/>
      <c r="AA63" s="213"/>
      <c r="AB63" s="213"/>
      <c r="AC63" s="213"/>
      <c r="AD63" s="213"/>
      <c r="AE63" s="213"/>
      <c r="AF63" s="213"/>
      <c r="AG63" s="213" t="s">
        <v>185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ht="21" outlineLevel="2" x14ac:dyDescent="0.25">
      <c r="A64" s="220"/>
      <c r="B64" s="221"/>
      <c r="C64" s="264" t="s">
        <v>377</v>
      </c>
      <c r="D64" s="263"/>
      <c r="E64" s="263"/>
      <c r="F64" s="263"/>
      <c r="G64" s="26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255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42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65" t="s">
        <v>796</v>
      </c>
      <c r="D65" s="261"/>
      <c r="E65" s="262"/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257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 x14ac:dyDescent="0.25">
      <c r="A66" s="220"/>
      <c r="B66" s="221"/>
      <c r="C66" s="265" t="s">
        <v>797</v>
      </c>
      <c r="D66" s="261"/>
      <c r="E66" s="262"/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257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3" x14ac:dyDescent="0.25">
      <c r="A67" s="220"/>
      <c r="B67" s="221"/>
      <c r="C67" s="265" t="s">
        <v>798</v>
      </c>
      <c r="D67" s="261"/>
      <c r="E67" s="262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257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 x14ac:dyDescent="0.25">
      <c r="A68" s="220"/>
      <c r="B68" s="221"/>
      <c r="C68" s="265" t="s">
        <v>799</v>
      </c>
      <c r="D68" s="261"/>
      <c r="E68" s="262"/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257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35">
        <v>17</v>
      </c>
      <c r="B69" s="236" t="s">
        <v>800</v>
      </c>
      <c r="C69" s="246" t="s">
        <v>801</v>
      </c>
      <c r="D69" s="237" t="s">
        <v>251</v>
      </c>
      <c r="E69" s="238">
        <v>16.835999999999999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 t="s">
        <v>252</v>
      </c>
      <c r="S69" s="240" t="s">
        <v>253</v>
      </c>
      <c r="T69" s="241" t="s">
        <v>253</v>
      </c>
      <c r="U69" s="223">
        <v>0.31</v>
      </c>
      <c r="V69" s="223">
        <f>ROUND(E69*U69,2)</f>
        <v>5.22</v>
      </c>
      <c r="W69" s="223"/>
      <c r="X69" s="223" t="s">
        <v>184</v>
      </c>
      <c r="Y69" s="223" t="s">
        <v>160</v>
      </c>
      <c r="Z69" s="213"/>
      <c r="AA69" s="213"/>
      <c r="AB69" s="213"/>
      <c r="AC69" s="213"/>
      <c r="AD69" s="213"/>
      <c r="AE69" s="213"/>
      <c r="AF69" s="213"/>
      <c r="AG69" s="213" t="s">
        <v>185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21" outlineLevel="2" x14ac:dyDescent="0.25">
      <c r="A70" s="220"/>
      <c r="B70" s="221"/>
      <c r="C70" s="264" t="s">
        <v>779</v>
      </c>
      <c r="D70" s="263"/>
      <c r="E70" s="263"/>
      <c r="F70" s="263"/>
      <c r="G70" s="26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255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42" t="str">
        <f>C70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65" t="s">
        <v>802</v>
      </c>
      <c r="D71" s="261"/>
      <c r="E71" s="262">
        <v>16.835999999999999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257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5">
        <v>18</v>
      </c>
      <c r="B72" s="236" t="s">
        <v>401</v>
      </c>
      <c r="C72" s="246" t="s">
        <v>402</v>
      </c>
      <c r="D72" s="237" t="s">
        <v>251</v>
      </c>
      <c r="E72" s="238">
        <v>39.19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0</v>
      </c>
      <c r="O72" s="238">
        <f>ROUND(E72*N72,2)</f>
        <v>0</v>
      </c>
      <c r="P72" s="238">
        <v>0</v>
      </c>
      <c r="Q72" s="238">
        <f>ROUND(E72*P72,2)</f>
        <v>0</v>
      </c>
      <c r="R72" s="240" t="s">
        <v>252</v>
      </c>
      <c r="S72" s="240" t="s">
        <v>253</v>
      </c>
      <c r="T72" s="241" t="s">
        <v>253</v>
      </c>
      <c r="U72" s="223">
        <v>0.15</v>
      </c>
      <c r="V72" s="223">
        <f>ROUND(E72*U72,2)</f>
        <v>5.88</v>
      </c>
      <c r="W72" s="223"/>
      <c r="X72" s="223" t="s">
        <v>184</v>
      </c>
      <c r="Y72" s="223" t="s">
        <v>160</v>
      </c>
      <c r="Z72" s="213"/>
      <c r="AA72" s="213"/>
      <c r="AB72" s="213"/>
      <c r="AC72" s="213"/>
      <c r="AD72" s="213"/>
      <c r="AE72" s="213"/>
      <c r="AF72" s="213"/>
      <c r="AG72" s="213" t="s">
        <v>185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1" outlineLevel="2" x14ac:dyDescent="0.25">
      <c r="A73" s="220"/>
      <c r="B73" s="221"/>
      <c r="C73" s="264" t="s">
        <v>377</v>
      </c>
      <c r="D73" s="263"/>
      <c r="E73" s="263"/>
      <c r="F73" s="263"/>
      <c r="G73" s="26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255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42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35">
        <v>19</v>
      </c>
      <c r="B74" s="236" t="s">
        <v>803</v>
      </c>
      <c r="C74" s="246" t="s">
        <v>804</v>
      </c>
      <c r="D74" s="237" t="s">
        <v>251</v>
      </c>
      <c r="E74" s="238">
        <v>16.84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 t="s">
        <v>252</v>
      </c>
      <c r="S74" s="240" t="s">
        <v>253</v>
      </c>
      <c r="T74" s="241" t="s">
        <v>253</v>
      </c>
      <c r="U74" s="223">
        <v>0.1</v>
      </c>
      <c r="V74" s="223">
        <f>ROUND(E74*U74,2)</f>
        <v>1.68</v>
      </c>
      <c r="W74" s="223"/>
      <c r="X74" s="223" t="s">
        <v>184</v>
      </c>
      <c r="Y74" s="223" t="s">
        <v>160</v>
      </c>
      <c r="Z74" s="213"/>
      <c r="AA74" s="213"/>
      <c r="AB74" s="213"/>
      <c r="AC74" s="213"/>
      <c r="AD74" s="213"/>
      <c r="AE74" s="213"/>
      <c r="AF74" s="213"/>
      <c r="AG74" s="213" t="s">
        <v>185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1" outlineLevel="2" x14ac:dyDescent="0.25">
      <c r="A75" s="220"/>
      <c r="B75" s="221"/>
      <c r="C75" s="264" t="s">
        <v>779</v>
      </c>
      <c r="D75" s="263"/>
      <c r="E75" s="263"/>
      <c r="F75" s="263"/>
      <c r="G75" s="26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255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42" t="str">
        <f>C75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35">
        <v>20</v>
      </c>
      <c r="B76" s="236" t="s">
        <v>389</v>
      </c>
      <c r="C76" s="246" t="s">
        <v>390</v>
      </c>
      <c r="D76" s="237" t="s">
        <v>251</v>
      </c>
      <c r="E76" s="238">
        <v>13.0625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0</v>
      </c>
      <c r="O76" s="238">
        <f>ROUND(E76*N76,2)</f>
        <v>0</v>
      </c>
      <c r="P76" s="238">
        <v>0</v>
      </c>
      <c r="Q76" s="238">
        <f>ROUND(E76*P76,2)</f>
        <v>0</v>
      </c>
      <c r="R76" s="240" t="s">
        <v>252</v>
      </c>
      <c r="S76" s="240" t="s">
        <v>253</v>
      </c>
      <c r="T76" s="241" t="s">
        <v>253</v>
      </c>
      <c r="U76" s="223">
        <v>0.5</v>
      </c>
      <c r="V76" s="223">
        <f>ROUND(E76*U76,2)</f>
        <v>6.53</v>
      </c>
      <c r="W76" s="223"/>
      <c r="X76" s="223" t="s">
        <v>184</v>
      </c>
      <c r="Y76" s="223" t="s">
        <v>160</v>
      </c>
      <c r="Z76" s="213"/>
      <c r="AA76" s="213"/>
      <c r="AB76" s="213"/>
      <c r="AC76" s="213"/>
      <c r="AD76" s="213"/>
      <c r="AE76" s="213"/>
      <c r="AF76" s="213"/>
      <c r="AG76" s="213" t="s">
        <v>185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1" outlineLevel="2" x14ac:dyDescent="0.25">
      <c r="A77" s="220"/>
      <c r="B77" s="221"/>
      <c r="C77" s="264" t="s">
        <v>377</v>
      </c>
      <c r="D77" s="263"/>
      <c r="E77" s="263"/>
      <c r="F77" s="263"/>
      <c r="G77" s="26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255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42" t="str">
        <f>C77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5" t="s">
        <v>805</v>
      </c>
      <c r="D78" s="261"/>
      <c r="E78" s="262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257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65" t="s">
        <v>806</v>
      </c>
      <c r="D79" s="261"/>
      <c r="E79" s="262"/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257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65" t="s">
        <v>807</v>
      </c>
      <c r="D80" s="261"/>
      <c r="E80" s="262"/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257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5">
      <c r="A81" s="220"/>
      <c r="B81" s="221"/>
      <c r="C81" s="265" t="s">
        <v>808</v>
      </c>
      <c r="D81" s="261"/>
      <c r="E81" s="262"/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257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35">
        <v>21</v>
      </c>
      <c r="B82" s="236" t="s">
        <v>809</v>
      </c>
      <c r="C82" s="246" t="s">
        <v>810</v>
      </c>
      <c r="D82" s="237" t="s">
        <v>251</v>
      </c>
      <c r="E82" s="238">
        <v>5.6120000000000001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 t="s">
        <v>252</v>
      </c>
      <c r="S82" s="240" t="s">
        <v>253</v>
      </c>
      <c r="T82" s="241" t="s">
        <v>253</v>
      </c>
      <c r="U82" s="223">
        <v>0.28000000000000003</v>
      </c>
      <c r="V82" s="223">
        <f>ROUND(E82*U82,2)</f>
        <v>1.57</v>
      </c>
      <c r="W82" s="223"/>
      <c r="X82" s="223" t="s">
        <v>184</v>
      </c>
      <c r="Y82" s="223" t="s">
        <v>160</v>
      </c>
      <c r="Z82" s="213"/>
      <c r="AA82" s="213"/>
      <c r="AB82" s="213"/>
      <c r="AC82" s="213"/>
      <c r="AD82" s="213"/>
      <c r="AE82" s="213"/>
      <c r="AF82" s="213"/>
      <c r="AG82" s="213" t="s">
        <v>185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1" outlineLevel="2" x14ac:dyDescent="0.25">
      <c r="A83" s="220"/>
      <c r="B83" s="221"/>
      <c r="C83" s="264" t="s">
        <v>779</v>
      </c>
      <c r="D83" s="263"/>
      <c r="E83" s="263"/>
      <c r="F83" s="263"/>
      <c r="G83" s="26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255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42" t="str">
        <f>C83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65" t="s">
        <v>811</v>
      </c>
      <c r="D84" s="261"/>
      <c r="E84" s="262">
        <v>5.6120000000000001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257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35">
        <v>22</v>
      </c>
      <c r="B85" s="236" t="s">
        <v>392</v>
      </c>
      <c r="C85" s="246" t="s">
        <v>393</v>
      </c>
      <c r="D85" s="237" t="s">
        <v>251</v>
      </c>
      <c r="E85" s="238">
        <v>1.306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 t="s">
        <v>252</v>
      </c>
      <c r="S85" s="240" t="s">
        <v>253</v>
      </c>
      <c r="T85" s="241" t="s">
        <v>253</v>
      </c>
      <c r="U85" s="223">
        <v>7.52</v>
      </c>
      <c r="V85" s="223">
        <f>ROUND(E85*U85,2)</f>
        <v>9.82</v>
      </c>
      <c r="W85" s="223"/>
      <c r="X85" s="223" t="s">
        <v>184</v>
      </c>
      <c r="Y85" s="223" t="s">
        <v>160</v>
      </c>
      <c r="Z85" s="213"/>
      <c r="AA85" s="213"/>
      <c r="AB85" s="213"/>
      <c r="AC85" s="213"/>
      <c r="AD85" s="213"/>
      <c r="AE85" s="213"/>
      <c r="AF85" s="213"/>
      <c r="AG85" s="213" t="s">
        <v>185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21" outlineLevel="2" x14ac:dyDescent="0.25">
      <c r="A86" s="220"/>
      <c r="B86" s="221"/>
      <c r="C86" s="264" t="s">
        <v>383</v>
      </c>
      <c r="D86" s="263"/>
      <c r="E86" s="263"/>
      <c r="F86" s="263"/>
      <c r="G86" s="26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255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42" t="str">
        <f>C86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5" t="s">
        <v>812</v>
      </c>
      <c r="D87" s="261"/>
      <c r="E87" s="262">
        <v>1.306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257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35">
        <v>23</v>
      </c>
      <c r="B88" s="236" t="s">
        <v>312</v>
      </c>
      <c r="C88" s="246" t="s">
        <v>313</v>
      </c>
      <c r="D88" s="237" t="s">
        <v>251</v>
      </c>
      <c r="E88" s="238">
        <v>0.56120000000000003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 t="s">
        <v>252</v>
      </c>
      <c r="S88" s="240" t="s">
        <v>253</v>
      </c>
      <c r="T88" s="241" t="s">
        <v>253</v>
      </c>
      <c r="U88" s="223">
        <v>4.25</v>
      </c>
      <c r="V88" s="223">
        <f>ROUND(E88*U88,2)</f>
        <v>2.39</v>
      </c>
      <c r="W88" s="223"/>
      <c r="X88" s="223" t="s">
        <v>184</v>
      </c>
      <c r="Y88" s="223" t="s">
        <v>160</v>
      </c>
      <c r="Z88" s="213"/>
      <c r="AA88" s="213"/>
      <c r="AB88" s="213"/>
      <c r="AC88" s="213"/>
      <c r="AD88" s="213"/>
      <c r="AE88" s="213"/>
      <c r="AF88" s="213"/>
      <c r="AG88" s="213" t="s">
        <v>185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1" outlineLevel="2" x14ac:dyDescent="0.25">
      <c r="A89" s="220"/>
      <c r="B89" s="221"/>
      <c r="C89" s="264" t="s">
        <v>269</v>
      </c>
      <c r="D89" s="263"/>
      <c r="E89" s="263"/>
      <c r="F89" s="263"/>
      <c r="G89" s="26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255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42" t="str">
        <f>C89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48" t="s">
        <v>813</v>
      </c>
      <c r="D90" s="244"/>
      <c r="E90" s="244"/>
      <c r="F90" s="244"/>
      <c r="G90" s="244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162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65" t="s">
        <v>814</v>
      </c>
      <c r="D91" s="261"/>
      <c r="E91" s="262">
        <v>0.56120000000000003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257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35">
        <v>24</v>
      </c>
      <c r="B92" s="236" t="s">
        <v>375</v>
      </c>
      <c r="C92" s="246" t="s">
        <v>376</v>
      </c>
      <c r="D92" s="237" t="s">
        <v>251</v>
      </c>
      <c r="E92" s="238">
        <v>2.6124999999999998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 t="s">
        <v>252</v>
      </c>
      <c r="S92" s="240" t="s">
        <v>253</v>
      </c>
      <c r="T92" s="241" t="s">
        <v>253</v>
      </c>
      <c r="U92" s="223">
        <v>0.3</v>
      </c>
      <c r="V92" s="223">
        <f>ROUND(E92*U92,2)</f>
        <v>0.78</v>
      </c>
      <c r="W92" s="223"/>
      <c r="X92" s="223" t="s">
        <v>184</v>
      </c>
      <c r="Y92" s="223" t="s">
        <v>160</v>
      </c>
      <c r="Z92" s="213"/>
      <c r="AA92" s="213"/>
      <c r="AB92" s="213"/>
      <c r="AC92" s="213"/>
      <c r="AD92" s="213"/>
      <c r="AE92" s="213"/>
      <c r="AF92" s="213"/>
      <c r="AG92" s="213" t="s">
        <v>185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1" outlineLevel="2" x14ac:dyDescent="0.25">
      <c r="A93" s="220"/>
      <c r="B93" s="221"/>
      <c r="C93" s="264" t="s">
        <v>377</v>
      </c>
      <c r="D93" s="263"/>
      <c r="E93" s="263"/>
      <c r="F93" s="263"/>
      <c r="G93" s="26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255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2" t="str">
        <f>C93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5" t="s">
        <v>815</v>
      </c>
      <c r="D94" s="261"/>
      <c r="E94" s="262"/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257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65" t="s">
        <v>816</v>
      </c>
      <c r="D95" s="261"/>
      <c r="E95" s="262"/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257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5">
      <c r="A96" s="220"/>
      <c r="B96" s="221"/>
      <c r="C96" s="265" t="s">
        <v>817</v>
      </c>
      <c r="D96" s="261"/>
      <c r="E96" s="262"/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257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3" x14ac:dyDescent="0.25">
      <c r="A97" s="220"/>
      <c r="B97" s="221"/>
      <c r="C97" s="265" t="s">
        <v>818</v>
      </c>
      <c r="D97" s="261"/>
      <c r="E97" s="262"/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257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35">
        <v>25</v>
      </c>
      <c r="B98" s="236" t="s">
        <v>819</v>
      </c>
      <c r="C98" s="246" t="s">
        <v>820</v>
      </c>
      <c r="D98" s="237" t="s">
        <v>251</v>
      </c>
      <c r="E98" s="238">
        <v>1.1224000000000001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 t="s">
        <v>252</v>
      </c>
      <c r="S98" s="240" t="s">
        <v>253</v>
      </c>
      <c r="T98" s="241" t="s">
        <v>253</v>
      </c>
      <c r="U98" s="223">
        <v>0.34</v>
      </c>
      <c r="V98" s="223">
        <f>ROUND(E98*U98,2)</f>
        <v>0.38</v>
      </c>
      <c r="W98" s="223"/>
      <c r="X98" s="223" t="s">
        <v>184</v>
      </c>
      <c r="Y98" s="223" t="s">
        <v>160</v>
      </c>
      <c r="Z98" s="213"/>
      <c r="AA98" s="213"/>
      <c r="AB98" s="213"/>
      <c r="AC98" s="213"/>
      <c r="AD98" s="213"/>
      <c r="AE98" s="213"/>
      <c r="AF98" s="213"/>
      <c r="AG98" s="213" t="s">
        <v>185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ht="21" outlineLevel="2" x14ac:dyDescent="0.25">
      <c r="A99" s="220"/>
      <c r="B99" s="221"/>
      <c r="C99" s="264" t="s">
        <v>779</v>
      </c>
      <c r="D99" s="263"/>
      <c r="E99" s="263"/>
      <c r="F99" s="263"/>
      <c r="G99" s="26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255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42" t="str">
        <f>C99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99" s="213"/>
      <c r="BC99" s="213"/>
      <c r="BD99" s="213"/>
      <c r="BE99" s="213"/>
      <c r="BF99" s="213"/>
      <c r="BG99" s="213"/>
      <c r="BH99" s="213"/>
    </row>
    <row r="100" spans="1:60" outlineLevel="2" x14ac:dyDescent="0.25">
      <c r="A100" s="220"/>
      <c r="B100" s="221"/>
      <c r="C100" s="265" t="s">
        <v>821</v>
      </c>
      <c r="D100" s="261"/>
      <c r="E100" s="262">
        <v>1.1224000000000001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257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35">
        <v>26</v>
      </c>
      <c r="B101" s="236" t="s">
        <v>381</v>
      </c>
      <c r="C101" s="246" t="s">
        <v>382</v>
      </c>
      <c r="D101" s="237" t="s">
        <v>251</v>
      </c>
      <c r="E101" s="238">
        <v>1.3062499999999999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 t="s">
        <v>252</v>
      </c>
      <c r="S101" s="240" t="s">
        <v>253</v>
      </c>
      <c r="T101" s="241" t="s">
        <v>253</v>
      </c>
      <c r="U101" s="223">
        <v>10.58</v>
      </c>
      <c r="V101" s="223">
        <f>ROUND(E101*U101,2)</f>
        <v>13.82</v>
      </c>
      <c r="W101" s="223"/>
      <c r="X101" s="223" t="s">
        <v>184</v>
      </c>
      <c r="Y101" s="223" t="s">
        <v>160</v>
      </c>
      <c r="Z101" s="213"/>
      <c r="AA101" s="213"/>
      <c r="AB101" s="213"/>
      <c r="AC101" s="213"/>
      <c r="AD101" s="213"/>
      <c r="AE101" s="213"/>
      <c r="AF101" s="213"/>
      <c r="AG101" s="213" t="s">
        <v>185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1" outlineLevel="2" x14ac:dyDescent="0.25">
      <c r="A102" s="220"/>
      <c r="B102" s="221"/>
      <c r="C102" s="264" t="s">
        <v>383</v>
      </c>
      <c r="D102" s="263"/>
      <c r="E102" s="263"/>
      <c r="F102" s="263"/>
      <c r="G102" s="26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255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42" t="str">
        <f>C102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65" t="s">
        <v>822</v>
      </c>
      <c r="D103" s="261"/>
      <c r="E103" s="262">
        <v>1.3062499999999999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257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35">
        <v>27</v>
      </c>
      <c r="B104" s="236" t="s">
        <v>267</v>
      </c>
      <c r="C104" s="246" t="s">
        <v>268</v>
      </c>
      <c r="D104" s="237" t="s">
        <v>251</v>
      </c>
      <c r="E104" s="238">
        <v>0.55600000000000005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0</v>
      </c>
      <c r="O104" s="238">
        <f>ROUND(E104*N104,2)</f>
        <v>0</v>
      </c>
      <c r="P104" s="238">
        <v>0</v>
      </c>
      <c r="Q104" s="238">
        <f>ROUND(E104*P104,2)</f>
        <v>0</v>
      </c>
      <c r="R104" s="240" t="s">
        <v>252</v>
      </c>
      <c r="S104" s="240" t="s">
        <v>253</v>
      </c>
      <c r="T104" s="241" t="s">
        <v>253</v>
      </c>
      <c r="U104" s="223">
        <v>6.27</v>
      </c>
      <c r="V104" s="223">
        <f>ROUND(E104*U104,2)</f>
        <v>3.49</v>
      </c>
      <c r="W104" s="223"/>
      <c r="X104" s="223" t="s">
        <v>184</v>
      </c>
      <c r="Y104" s="223" t="s">
        <v>160</v>
      </c>
      <c r="Z104" s="213"/>
      <c r="AA104" s="213"/>
      <c r="AB104" s="213"/>
      <c r="AC104" s="213"/>
      <c r="AD104" s="213"/>
      <c r="AE104" s="213"/>
      <c r="AF104" s="213"/>
      <c r="AG104" s="213" t="s">
        <v>185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1" outlineLevel="2" x14ac:dyDescent="0.25">
      <c r="A105" s="220"/>
      <c r="B105" s="221"/>
      <c r="C105" s="264" t="s">
        <v>269</v>
      </c>
      <c r="D105" s="263"/>
      <c r="E105" s="263"/>
      <c r="F105" s="263"/>
      <c r="G105" s="26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255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42" t="str">
        <f>C105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5">
      <c r="A106" s="220"/>
      <c r="B106" s="221"/>
      <c r="C106" s="265" t="s">
        <v>823</v>
      </c>
      <c r="D106" s="261"/>
      <c r="E106" s="262">
        <v>0.55600000000000005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257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35">
        <v>28</v>
      </c>
      <c r="B107" s="236" t="s">
        <v>384</v>
      </c>
      <c r="C107" s="246" t="s">
        <v>385</v>
      </c>
      <c r="D107" s="237" t="s">
        <v>251</v>
      </c>
      <c r="E107" s="238">
        <v>2.6124999999999998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1.9220000000000001E-2</v>
      </c>
      <c r="O107" s="238">
        <f>ROUND(E107*N107,2)</f>
        <v>0.05</v>
      </c>
      <c r="P107" s="238">
        <v>0</v>
      </c>
      <c r="Q107" s="238">
        <f>ROUND(E107*P107,2)</f>
        <v>0</v>
      </c>
      <c r="R107" s="240" t="s">
        <v>252</v>
      </c>
      <c r="S107" s="240" t="s">
        <v>253</v>
      </c>
      <c r="T107" s="241" t="s">
        <v>253</v>
      </c>
      <c r="U107" s="223">
        <v>1.59</v>
      </c>
      <c r="V107" s="223">
        <f>ROUND(E107*U107,2)</f>
        <v>4.1500000000000004</v>
      </c>
      <c r="W107" s="223"/>
      <c r="X107" s="223" t="s">
        <v>184</v>
      </c>
      <c r="Y107" s="223" t="s">
        <v>160</v>
      </c>
      <c r="Z107" s="213"/>
      <c r="AA107" s="213"/>
      <c r="AB107" s="213"/>
      <c r="AC107" s="213"/>
      <c r="AD107" s="213"/>
      <c r="AE107" s="213"/>
      <c r="AF107" s="213"/>
      <c r="AG107" s="213" t="s">
        <v>185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1" outlineLevel="2" x14ac:dyDescent="0.25">
      <c r="A108" s="220"/>
      <c r="B108" s="221"/>
      <c r="C108" s="264" t="s">
        <v>377</v>
      </c>
      <c r="D108" s="263"/>
      <c r="E108" s="263"/>
      <c r="F108" s="263"/>
      <c r="G108" s="26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255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42" t="str">
        <f>C108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5">
      <c r="A109" s="220"/>
      <c r="B109" s="221"/>
      <c r="C109" s="265" t="s">
        <v>824</v>
      </c>
      <c r="D109" s="261"/>
      <c r="E109" s="262"/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257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5">
      <c r="A110" s="220"/>
      <c r="B110" s="221"/>
      <c r="C110" s="265" t="s">
        <v>825</v>
      </c>
      <c r="D110" s="261"/>
      <c r="E110" s="262"/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257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65" t="s">
        <v>826</v>
      </c>
      <c r="D111" s="261"/>
      <c r="E111" s="262"/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257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65" t="s">
        <v>818</v>
      </c>
      <c r="D112" s="261"/>
      <c r="E112" s="262"/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257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35">
        <v>29</v>
      </c>
      <c r="B113" s="236" t="s">
        <v>827</v>
      </c>
      <c r="C113" s="246" t="s">
        <v>828</v>
      </c>
      <c r="D113" s="237" t="s">
        <v>251</v>
      </c>
      <c r="E113" s="238">
        <v>1.1224000000000001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1.7299999999999999E-2</v>
      </c>
      <c r="O113" s="238">
        <f>ROUND(E113*N113,2)</f>
        <v>0.02</v>
      </c>
      <c r="P113" s="238">
        <v>0</v>
      </c>
      <c r="Q113" s="238">
        <f>ROUND(E113*P113,2)</f>
        <v>0</v>
      </c>
      <c r="R113" s="240" t="s">
        <v>252</v>
      </c>
      <c r="S113" s="240" t="s">
        <v>253</v>
      </c>
      <c r="T113" s="241" t="s">
        <v>253</v>
      </c>
      <c r="U113" s="223">
        <v>0.97</v>
      </c>
      <c r="V113" s="223">
        <f>ROUND(E113*U113,2)</f>
        <v>1.0900000000000001</v>
      </c>
      <c r="W113" s="223"/>
      <c r="X113" s="223" t="s">
        <v>184</v>
      </c>
      <c r="Y113" s="223" t="s">
        <v>160</v>
      </c>
      <c r="Z113" s="213"/>
      <c r="AA113" s="213"/>
      <c r="AB113" s="213"/>
      <c r="AC113" s="213"/>
      <c r="AD113" s="213"/>
      <c r="AE113" s="213"/>
      <c r="AF113" s="213"/>
      <c r="AG113" s="213" t="s">
        <v>185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1" outlineLevel="2" x14ac:dyDescent="0.25">
      <c r="A114" s="220"/>
      <c r="B114" s="221"/>
      <c r="C114" s="264" t="s">
        <v>779</v>
      </c>
      <c r="D114" s="263"/>
      <c r="E114" s="263"/>
      <c r="F114" s="263"/>
      <c r="G114" s="26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255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42" t="str">
        <f>C114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5">
      <c r="A115" s="220"/>
      <c r="B115" s="221"/>
      <c r="C115" s="265" t="s">
        <v>829</v>
      </c>
      <c r="D115" s="261"/>
      <c r="E115" s="262">
        <v>1.1224000000000001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257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35">
        <v>30</v>
      </c>
      <c r="B116" s="236" t="s">
        <v>387</v>
      </c>
      <c r="C116" s="246" t="s">
        <v>388</v>
      </c>
      <c r="D116" s="237" t="s">
        <v>251</v>
      </c>
      <c r="E116" s="238">
        <v>1.3062499999999999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 t="s">
        <v>252</v>
      </c>
      <c r="S116" s="240" t="s">
        <v>253</v>
      </c>
      <c r="T116" s="241" t="s">
        <v>253</v>
      </c>
      <c r="U116" s="223">
        <v>19.920000000000002</v>
      </c>
      <c r="V116" s="223">
        <f>ROUND(E116*U116,2)</f>
        <v>26.02</v>
      </c>
      <c r="W116" s="223"/>
      <c r="X116" s="223" t="s">
        <v>184</v>
      </c>
      <c r="Y116" s="223" t="s">
        <v>160</v>
      </c>
      <c r="Z116" s="213"/>
      <c r="AA116" s="213"/>
      <c r="AB116" s="213"/>
      <c r="AC116" s="213"/>
      <c r="AD116" s="213"/>
      <c r="AE116" s="213"/>
      <c r="AF116" s="213"/>
      <c r="AG116" s="213" t="s">
        <v>185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ht="21" outlineLevel="2" x14ac:dyDescent="0.25">
      <c r="A117" s="220"/>
      <c r="B117" s="221"/>
      <c r="C117" s="264" t="s">
        <v>383</v>
      </c>
      <c r="D117" s="263"/>
      <c r="E117" s="263"/>
      <c r="F117" s="263"/>
      <c r="G117" s="26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255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42" t="str">
        <f>C117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5">
      <c r="A118" s="220"/>
      <c r="B118" s="221"/>
      <c r="C118" s="265" t="s">
        <v>822</v>
      </c>
      <c r="D118" s="261"/>
      <c r="E118" s="262">
        <v>1.3062499999999999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257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35">
        <v>31</v>
      </c>
      <c r="B119" s="236" t="s">
        <v>273</v>
      </c>
      <c r="C119" s="246" t="s">
        <v>274</v>
      </c>
      <c r="D119" s="237" t="s">
        <v>251</v>
      </c>
      <c r="E119" s="238">
        <v>0.55620000000000003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0</v>
      </c>
      <c r="O119" s="238">
        <f>ROUND(E119*N119,2)</f>
        <v>0</v>
      </c>
      <c r="P119" s="238">
        <v>0</v>
      </c>
      <c r="Q119" s="238">
        <f>ROUND(E119*P119,2)</f>
        <v>0</v>
      </c>
      <c r="R119" s="240" t="s">
        <v>252</v>
      </c>
      <c r="S119" s="240" t="s">
        <v>253</v>
      </c>
      <c r="T119" s="241" t="s">
        <v>253</v>
      </c>
      <c r="U119" s="223">
        <v>11.21</v>
      </c>
      <c r="V119" s="223">
        <f>ROUND(E119*U119,2)</f>
        <v>6.24</v>
      </c>
      <c r="W119" s="223"/>
      <c r="X119" s="223" t="s">
        <v>184</v>
      </c>
      <c r="Y119" s="223" t="s">
        <v>160</v>
      </c>
      <c r="Z119" s="213"/>
      <c r="AA119" s="213"/>
      <c r="AB119" s="213"/>
      <c r="AC119" s="213"/>
      <c r="AD119" s="213"/>
      <c r="AE119" s="213"/>
      <c r="AF119" s="213"/>
      <c r="AG119" s="213" t="s">
        <v>185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1" outlineLevel="2" x14ac:dyDescent="0.25">
      <c r="A120" s="220"/>
      <c r="B120" s="221"/>
      <c r="C120" s="264" t="s">
        <v>269</v>
      </c>
      <c r="D120" s="263"/>
      <c r="E120" s="263"/>
      <c r="F120" s="263"/>
      <c r="G120" s="26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255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42" t="str">
        <f>C120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65" t="s">
        <v>830</v>
      </c>
      <c r="D121" s="261"/>
      <c r="E121" s="262">
        <v>0.55620000000000003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257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35">
        <v>32</v>
      </c>
      <c r="B122" s="236" t="s">
        <v>831</v>
      </c>
      <c r="C122" s="246" t="s">
        <v>832</v>
      </c>
      <c r="D122" s="237" t="s">
        <v>251</v>
      </c>
      <c r="E122" s="238">
        <v>47.52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 t="s">
        <v>252</v>
      </c>
      <c r="S122" s="240" t="s">
        <v>253</v>
      </c>
      <c r="T122" s="241" t="s">
        <v>253</v>
      </c>
      <c r="U122" s="223">
        <v>1.76</v>
      </c>
      <c r="V122" s="223">
        <f>ROUND(E122*U122,2)</f>
        <v>83.64</v>
      </c>
      <c r="W122" s="223"/>
      <c r="X122" s="223" t="s">
        <v>184</v>
      </c>
      <c r="Y122" s="223" t="s">
        <v>160</v>
      </c>
      <c r="Z122" s="213"/>
      <c r="AA122" s="213"/>
      <c r="AB122" s="213"/>
      <c r="AC122" s="213"/>
      <c r="AD122" s="213"/>
      <c r="AE122" s="213"/>
      <c r="AF122" s="213"/>
      <c r="AG122" s="213" t="s">
        <v>185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5">
      <c r="A123" s="220"/>
      <c r="B123" s="221"/>
      <c r="C123" s="264" t="s">
        <v>833</v>
      </c>
      <c r="D123" s="263"/>
      <c r="E123" s="263"/>
      <c r="F123" s="263"/>
      <c r="G123" s="26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255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42" t="str">
        <f>C123</f>
        <v>Příplatek k cenám hloubených vykopávek za ztížení vykopávky v blízkosti podzemního vedení nebo výbušnin pro jakoukoliv třídu horniny.</v>
      </c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5">
      <c r="A124" s="220"/>
      <c r="B124" s="221"/>
      <c r="C124" s="265" t="s">
        <v>834</v>
      </c>
      <c r="D124" s="261"/>
      <c r="E124" s="262">
        <v>47.52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257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35">
        <v>33</v>
      </c>
      <c r="B125" s="236" t="s">
        <v>427</v>
      </c>
      <c r="C125" s="246" t="s">
        <v>428</v>
      </c>
      <c r="D125" s="237" t="s">
        <v>260</v>
      </c>
      <c r="E125" s="238">
        <v>419.13420000000002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9.8999999999999999E-4</v>
      </c>
      <c r="O125" s="238">
        <f>ROUND(E125*N125,2)</f>
        <v>0.41</v>
      </c>
      <c r="P125" s="238">
        <v>0</v>
      </c>
      <c r="Q125" s="238">
        <f>ROUND(E125*P125,2)</f>
        <v>0</v>
      </c>
      <c r="R125" s="240" t="s">
        <v>252</v>
      </c>
      <c r="S125" s="240" t="s">
        <v>253</v>
      </c>
      <c r="T125" s="241" t="s">
        <v>253</v>
      </c>
      <c r="U125" s="223">
        <v>0.24</v>
      </c>
      <c r="V125" s="223">
        <f>ROUND(E125*U125,2)</f>
        <v>100.59</v>
      </c>
      <c r="W125" s="223"/>
      <c r="X125" s="223" t="s">
        <v>184</v>
      </c>
      <c r="Y125" s="223" t="s">
        <v>160</v>
      </c>
      <c r="Z125" s="213"/>
      <c r="AA125" s="213"/>
      <c r="AB125" s="213"/>
      <c r="AC125" s="213"/>
      <c r="AD125" s="213"/>
      <c r="AE125" s="213"/>
      <c r="AF125" s="213"/>
      <c r="AG125" s="213" t="s">
        <v>185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5">
      <c r="A126" s="220"/>
      <c r="B126" s="221"/>
      <c r="C126" s="264" t="s">
        <v>429</v>
      </c>
      <c r="D126" s="263"/>
      <c r="E126" s="263"/>
      <c r="F126" s="263"/>
      <c r="G126" s="26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255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5" t="s">
        <v>835</v>
      </c>
      <c r="D127" s="261"/>
      <c r="E127" s="262">
        <v>359.73419999999999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257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3" x14ac:dyDescent="0.25">
      <c r="A128" s="220"/>
      <c r="B128" s="221"/>
      <c r="C128" s="265" t="s">
        <v>836</v>
      </c>
      <c r="D128" s="261"/>
      <c r="E128" s="262">
        <v>59.4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3"/>
      <c r="AA128" s="213"/>
      <c r="AB128" s="213"/>
      <c r="AC128" s="213"/>
      <c r="AD128" s="213"/>
      <c r="AE128" s="213"/>
      <c r="AF128" s="213"/>
      <c r="AG128" s="213" t="s">
        <v>257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35">
        <v>34</v>
      </c>
      <c r="B129" s="236" t="s">
        <v>431</v>
      </c>
      <c r="C129" s="246" t="s">
        <v>432</v>
      </c>
      <c r="D129" s="237" t="s">
        <v>260</v>
      </c>
      <c r="E129" s="238">
        <v>414.13400000000001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0</v>
      </c>
      <c r="O129" s="238">
        <f>ROUND(E129*N129,2)</f>
        <v>0</v>
      </c>
      <c r="P129" s="238">
        <v>0</v>
      </c>
      <c r="Q129" s="238">
        <f>ROUND(E129*P129,2)</f>
        <v>0</v>
      </c>
      <c r="R129" s="240" t="s">
        <v>252</v>
      </c>
      <c r="S129" s="240" t="s">
        <v>253</v>
      </c>
      <c r="T129" s="241" t="s">
        <v>253</v>
      </c>
      <c r="U129" s="223">
        <v>7.0000000000000007E-2</v>
      </c>
      <c r="V129" s="223">
        <f>ROUND(E129*U129,2)</f>
        <v>28.99</v>
      </c>
      <c r="W129" s="223"/>
      <c r="X129" s="223" t="s">
        <v>184</v>
      </c>
      <c r="Y129" s="223" t="s">
        <v>160</v>
      </c>
      <c r="Z129" s="213"/>
      <c r="AA129" s="213"/>
      <c r="AB129" s="213"/>
      <c r="AC129" s="213"/>
      <c r="AD129" s="213"/>
      <c r="AE129" s="213"/>
      <c r="AF129" s="213"/>
      <c r="AG129" s="213" t="s">
        <v>185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5">
      <c r="A130" s="220"/>
      <c r="B130" s="221"/>
      <c r="C130" s="264" t="s">
        <v>433</v>
      </c>
      <c r="D130" s="263"/>
      <c r="E130" s="263"/>
      <c r="F130" s="263"/>
      <c r="G130" s="26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3"/>
      <c r="AA130" s="213"/>
      <c r="AB130" s="213"/>
      <c r="AC130" s="213"/>
      <c r="AD130" s="213"/>
      <c r="AE130" s="213"/>
      <c r="AF130" s="213"/>
      <c r="AG130" s="213" t="s">
        <v>255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35">
        <v>35</v>
      </c>
      <c r="B131" s="236" t="s">
        <v>434</v>
      </c>
      <c r="C131" s="246" t="s">
        <v>435</v>
      </c>
      <c r="D131" s="237" t="s">
        <v>251</v>
      </c>
      <c r="E131" s="238">
        <v>347.34570000000002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</v>
      </c>
      <c r="O131" s="238">
        <f>ROUND(E131*N131,2)</f>
        <v>0</v>
      </c>
      <c r="P131" s="238">
        <v>0</v>
      </c>
      <c r="Q131" s="238">
        <f>ROUND(E131*P131,2)</f>
        <v>0</v>
      </c>
      <c r="R131" s="240" t="s">
        <v>252</v>
      </c>
      <c r="S131" s="240" t="s">
        <v>253</v>
      </c>
      <c r="T131" s="241" t="s">
        <v>253</v>
      </c>
      <c r="U131" s="223">
        <v>0.35</v>
      </c>
      <c r="V131" s="223">
        <f>ROUND(E131*U131,2)</f>
        <v>121.57</v>
      </c>
      <c r="W131" s="223"/>
      <c r="X131" s="223" t="s">
        <v>184</v>
      </c>
      <c r="Y131" s="223" t="s">
        <v>160</v>
      </c>
      <c r="Z131" s="213"/>
      <c r="AA131" s="213"/>
      <c r="AB131" s="213"/>
      <c r="AC131" s="213"/>
      <c r="AD131" s="213"/>
      <c r="AE131" s="213"/>
      <c r="AF131" s="213"/>
      <c r="AG131" s="213" t="s">
        <v>185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5">
      <c r="A132" s="220"/>
      <c r="B132" s="221"/>
      <c r="C132" s="264" t="s">
        <v>396</v>
      </c>
      <c r="D132" s="263"/>
      <c r="E132" s="263"/>
      <c r="F132" s="263"/>
      <c r="G132" s="26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3"/>
      <c r="AA132" s="213"/>
      <c r="AB132" s="213"/>
      <c r="AC132" s="213"/>
      <c r="AD132" s="213"/>
      <c r="AE132" s="213"/>
      <c r="AF132" s="213"/>
      <c r="AG132" s="213" t="s">
        <v>255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42" t="str">
        <f>C132</f>
        <v>bez naložení do dopravní nádoby, ale s vyprázdněním dopravní nádoby na hromadu nebo na dopravní prostředek,</v>
      </c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65" t="s">
        <v>837</v>
      </c>
      <c r="D133" s="261"/>
      <c r="E133" s="262"/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3"/>
      <c r="AA133" s="213"/>
      <c r="AB133" s="213"/>
      <c r="AC133" s="213"/>
      <c r="AD133" s="213"/>
      <c r="AE133" s="213"/>
      <c r="AF133" s="213"/>
      <c r="AG133" s="213" t="s">
        <v>257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3" x14ac:dyDescent="0.25">
      <c r="A134" s="220"/>
      <c r="B134" s="221"/>
      <c r="C134" s="265" t="s">
        <v>838</v>
      </c>
      <c r="D134" s="261"/>
      <c r="E134" s="262"/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3"/>
      <c r="AA134" s="213"/>
      <c r="AB134" s="213"/>
      <c r="AC134" s="213"/>
      <c r="AD134" s="213"/>
      <c r="AE134" s="213"/>
      <c r="AF134" s="213"/>
      <c r="AG134" s="213" t="s">
        <v>257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 x14ac:dyDescent="0.25">
      <c r="A135" s="220"/>
      <c r="B135" s="221"/>
      <c r="C135" s="265" t="s">
        <v>839</v>
      </c>
      <c r="D135" s="261"/>
      <c r="E135" s="262"/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257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35">
        <v>36</v>
      </c>
      <c r="B136" s="236" t="s">
        <v>394</v>
      </c>
      <c r="C136" s="246" t="s">
        <v>395</v>
      </c>
      <c r="D136" s="237" t="s">
        <v>251</v>
      </c>
      <c r="E136" s="238">
        <v>26.144300000000001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0</v>
      </c>
      <c r="O136" s="238">
        <f>ROUND(E136*N136,2)</f>
        <v>0</v>
      </c>
      <c r="P136" s="238">
        <v>0</v>
      </c>
      <c r="Q136" s="238">
        <f>ROUND(E136*P136,2)</f>
        <v>0</v>
      </c>
      <c r="R136" s="240" t="s">
        <v>252</v>
      </c>
      <c r="S136" s="240" t="s">
        <v>253</v>
      </c>
      <c r="T136" s="241" t="s">
        <v>253</v>
      </c>
      <c r="U136" s="223">
        <v>0.48</v>
      </c>
      <c r="V136" s="223">
        <f>ROUND(E136*U136,2)</f>
        <v>12.55</v>
      </c>
      <c r="W136" s="223"/>
      <c r="X136" s="223" t="s">
        <v>184</v>
      </c>
      <c r="Y136" s="223" t="s">
        <v>160</v>
      </c>
      <c r="Z136" s="213"/>
      <c r="AA136" s="213"/>
      <c r="AB136" s="213"/>
      <c r="AC136" s="213"/>
      <c r="AD136" s="213"/>
      <c r="AE136" s="213"/>
      <c r="AF136" s="213"/>
      <c r="AG136" s="213" t="s">
        <v>185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2" x14ac:dyDescent="0.25">
      <c r="A137" s="220"/>
      <c r="B137" s="221"/>
      <c r="C137" s="264" t="s">
        <v>396</v>
      </c>
      <c r="D137" s="263"/>
      <c r="E137" s="263"/>
      <c r="F137" s="263"/>
      <c r="G137" s="26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3"/>
      <c r="AA137" s="213"/>
      <c r="AB137" s="213"/>
      <c r="AC137" s="213"/>
      <c r="AD137" s="213"/>
      <c r="AE137" s="213"/>
      <c r="AF137" s="213"/>
      <c r="AG137" s="213" t="s">
        <v>255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42" t="str">
        <f>C137</f>
        <v>bez naložení do dopravní nádoby, ale s vyprázdněním dopravní nádoby na hromadu nebo na dopravní prostředek,</v>
      </c>
      <c r="BB137" s="213"/>
      <c r="BC137" s="213"/>
      <c r="BD137" s="213"/>
      <c r="BE137" s="213"/>
      <c r="BF137" s="213"/>
      <c r="BG137" s="213"/>
      <c r="BH137" s="213"/>
    </row>
    <row r="138" spans="1:60" outlineLevel="2" x14ac:dyDescent="0.25">
      <c r="A138" s="220"/>
      <c r="B138" s="221"/>
      <c r="C138" s="265" t="s">
        <v>840</v>
      </c>
      <c r="D138" s="261"/>
      <c r="E138" s="262"/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257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3" x14ac:dyDescent="0.25">
      <c r="A139" s="220"/>
      <c r="B139" s="221"/>
      <c r="C139" s="265" t="s">
        <v>841</v>
      </c>
      <c r="D139" s="261"/>
      <c r="E139" s="262"/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3"/>
      <c r="AA139" s="213"/>
      <c r="AB139" s="213"/>
      <c r="AC139" s="213"/>
      <c r="AD139" s="213"/>
      <c r="AE139" s="213"/>
      <c r="AF139" s="213"/>
      <c r="AG139" s="213" t="s">
        <v>257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3" x14ac:dyDescent="0.25">
      <c r="A140" s="220"/>
      <c r="B140" s="221"/>
      <c r="C140" s="265" t="s">
        <v>842</v>
      </c>
      <c r="D140" s="261"/>
      <c r="E140" s="262"/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257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35">
        <v>37</v>
      </c>
      <c r="B141" s="236" t="s">
        <v>345</v>
      </c>
      <c r="C141" s="246" t="s">
        <v>346</v>
      </c>
      <c r="D141" s="237" t="s">
        <v>251</v>
      </c>
      <c r="E141" s="238">
        <v>347.35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40" t="s">
        <v>252</v>
      </c>
      <c r="S141" s="240" t="s">
        <v>253</v>
      </c>
      <c r="T141" s="241" t="s">
        <v>253</v>
      </c>
      <c r="U141" s="223">
        <v>0.01</v>
      </c>
      <c r="V141" s="223">
        <f>ROUND(E141*U141,2)</f>
        <v>3.47</v>
      </c>
      <c r="W141" s="223"/>
      <c r="X141" s="223" t="s">
        <v>184</v>
      </c>
      <c r="Y141" s="223" t="s">
        <v>160</v>
      </c>
      <c r="Z141" s="213"/>
      <c r="AA141" s="213"/>
      <c r="AB141" s="213"/>
      <c r="AC141" s="213"/>
      <c r="AD141" s="213"/>
      <c r="AE141" s="213"/>
      <c r="AF141" s="213"/>
      <c r="AG141" s="213" t="s">
        <v>185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4" t="s">
        <v>316</v>
      </c>
      <c r="D142" s="263"/>
      <c r="E142" s="263"/>
      <c r="F142" s="263"/>
      <c r="G142" s="26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3"/>
      <c r="AA142" s="213"/>
      <c r="AB142" s="213"/>
      <c r="AC142" s="213"/>
      <c r="AD142" s="213"/>
      <c r="AE142" s="213"/>
      <c r="AF142" s="213"/>
      <c r="AG142" s="213" t="s">
        <v>255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35">
        <v>38</v>
      </c>
      <c r="B143" s="236" t="s">
        <v>314</v>
      </c>
      <c r="C143" s="246" t="s">
        <v>315</v>
      </c>
      <c r="D143" s="237" t="s">
        <v>251</v>
      </c>
      <c r="E143" s="238">
        <v>26.14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0</v>
      </c>
      <c r="O143" s="238">
        <f>ROUND(E143*N143,2)</f>
        <v>0</v>
      </c>
      <c r="P143" s="238">
        <v>0</v>
      </c>
      <c r="Q143" s="238">
        <f>ROUND(E143*P143,2)</f>
        <v>0</v>
      </c>
      <c r="R143" s="240" t="s">
        <v>252</v>
      </c>
      <c r="S143" s="240" t="s">
        <v>253</v>
      </c>
      <c r="T143" s="241" t="s">
        <v>253</v>
      </c>
      <c r="U143" s="223">
        <v>0.01</v>
      </c>
      <c r="V143" s="223">
        <f>ROUND(E143*U143,2)</f>
        <v>0.26</v>
      </c>
      <c r="W143" s="223"/>
      <c r="X143" s="223" t="s">
        <v>184</v>
      </c>
      <c r="Y143" s="223" t="s">
        <v>160</v>
      </c>
      <c r="Z143" s="213"/>
      <c r="AA143" s="213"/>
      <c r="AB143" s="213"/>
      <c r="AC143" s="213"/>
      <c r="AD143" s="213"/>
      <c r="AE143" s="213"/>
      <c r="AF143" s="213"/>
      <c r="AG143" s="213" t="s">
        <v>185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4" t="s">
        <v>316</v>
      </c>
      <c r="D144" s="263"/>
      <c r="E144" s="263"/>
      <c r="F144" s="263"/>
      <c r="G144" s="26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3"/>
      <c r="AA144" s="213"/>
      <c r="AB144" s="213"/>
      <c r="AC144" s="213"/>
      <c r="AD144" s="213"/>
      <c r="AE144" s="213"/>
      <c r="AF144" s="213"/>
      <c r="AG144" s="213" t="s">
        <v>255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ht="20.399999999999999" outlineLevel="1" x14ac:dyDescent="0.25">
      <c r="A145" s="252">
        <v>39</v>
      </c>
      <c r="B145" s="253" t="s">
        <v>341</v>
      </c>
      <c r="C145" s="259" t="s">
        <v>342</v>
      </c>
      <c r="D145" s="254" t="s">
        <v>251</v>
      </c>
      <c r="E145" s="255">
        <v>347.35</v>
      </c>
      <c r="F145" s="256"/>
      <c r="G145" s="257">
        <f>ROUND(E145*F145,2)</f>
        <v>0</v>
      </c>
      <c r="H145" s="256"/>
      <c r="I145" s="257">
        <f>ROUND(E145*H145,2)</f>
        <v>0</v>
      </c>
      <c r="J145" s="256"/>
      <c r="K145" s="257">
        <f>ROUND(E145*J145,2)</f>
        <v>0</v>
      </c>
      <c r="L145" s="257">
        <v>21</v>
      </c>
      <c r="M145" s="257">
        <f>G145*(1+L145/100)</f>
        <v>0</v>
      </c>
      <c r="N145" s="255">
        <v>0</v>
      </c>
      <c r="O145" s="255">
        <f>ROUND(E145*N145,2)</f>
        <v>0</v>
      </c>
      <c r="P145" s="255">
        <v>0</v>
      </c>
      <c r="Q145" s="255">
        <f>ROUND(E145*P145,2)</f>
        <v>0</v>
      </c>
      <c r="R145" s="257" t="s">
        <v>252</v>
      </c>
      <c r="S145" s="257" t="s">
        <v>253</v>
      </c>
      <c r="T145" s="258" t="s">
        <v>253</v>
      </c>
      <c r="U145" s="223">
        <v>0.65</v>
      </c>
      <c r="V145" s="223">
        <f>ROUND(E145*U145,2)</f>
        <v>225.78</v>
      </c>
      <c r="W145" s="223"/>
      <c r="X145" s="223" t="s">
        <v>184</v>
      </c>
      <c r="Y145" s="223" t="s">
        <v>160</v>
      </c>
      <c r="Z145" s="213"/>
      <c r="AA145" s="213"/>
      <c r="AB145" s="213"/>
      <c r="AC145" s="213"/>
      <c r="AD145" s="213"/>
      <c r="AE145" s="213"/>
      <c r="AF145" s="213"/>
      <c r="AG145" s="213" t="s">
        <v>185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ht="20.399999999999999" outlineLevel="1" x14ac:dyDescent="0.25">
      <c r="A146" s="252">
        <v>40</v>
      </c>
      <c r="B146" s="253" t="s">
        <v>318</v>
      </c>
      <c r="C146" s="259" t="s">
        <v>319</v>
      </c>
      <c r="D146" s="254" t="s">
        <v>251</v>
      </c>
      <c r="E146" s="255">
        <v>26.14</v>
      </c>
      <c r="F146" s="256"/>
      <c r="G146" s="257">
        <f>ROUND(E146*F146,2)</f>
        <v>0</v>
      </c>
      <c r="H146" s="256"/>
      <c r="I146" s="257">
        <f>ROUND(E146*H146,2)</f>
        <v>0</v>
      </c>
      <c r="J146" s="256"/>
      <c r="K146" s="257">
        <f>ROUND(E146*J146,2)</f>
        <v>0</v>
      </c>
      <c r="L146" s="257">
        <v>21</v>
      </c>
      <c r="M146" s="257">
        <f>G146*(1+L146/100)</f>
        <v>0</v>
      </c>
      <c r="N146" s="255">
        <v>0</v>
      </c>
      <c r="O146" s="255">
        <f>ROUND(E146*N146,2)</f>
        <v>0</v>
      </c>
      <c r="P146" s="255">
        <v>0</v>
      </c>
      <c r="Q146" s="255">
        <f>ROUND(E146*P146,2)</f>
        <v>0</v>
      </c>
      <c r="R146" s="257" t="s">
        <v>252</v>
      </c>
      <c r="S146" s="257" t="s">
        <v>253</v>
      </c>
      <c r="T146" s="258" t="s">
        <v>253</v>
      </c>
      <c r="U146" s="223">
        <v>0.89</v>
      </c>
      <c r="V146" s="223">
        <f>ROUND(E146*U146,2)</f>
        <v>23.26</v>
      </c>
      <c r="W146" s="223"/>
      <c r="X146" s="223" t="s">
        <v>184</v>
      </c>
      <c r="Y146" s="223" t="s">
        <v>160</v>
      </c>
      <c r="Z146" s="213"/>
      <c r="AA146" s="213"/>
      <c r="AB146" s="213"/>
      <c r="AC146" s="213"/>
      <c r="AD146" s="213"/>
      <c r="AE146" s="213"/>
      <c r="AF146" s="213"/>
      <c r="AG146" s="213" t="s">
        <v>185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ht="20.399999999999999" outlineLevel="1" x14ac:dyDescent="0.25">
      <c r="A147" s="235">
        <v>41</v>
      </c>
      <c r="B147" s="236" t="s">
        <v>348</v>
      </c>
      <c r="C147" s="246" t="s">
        <v>349</v>
      </c>
      <c r="D147" s="237" t="s">
        <v>251</v>
      </c>
      <c r="E147" s="238">
        <v>373.49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21</v>
      </c>
      <c r="M147" s="240">
        <f>G147*(1+L147/100)</f>
        <v>0</v>
      </c>
      <c r="N147" s="238">
        <v>0</v>
      </c>
      <c r="O147" s="238">
        <f>ROUND(E147*N147,2)</f>
        <v>0</v>
      </c>
      <c r="P147" s="238">
        <v>0</v>
      </c>
      <c r="Q147" s="238">
        <f>ROUND(E147*P147,2)</f>
        <v>0</v>
      </c>
      <c r="R147" s="240" t="s">
        <v>252</v>
      </c>
      <c r="S147" s="240" t="s">
        <v>253</v>
      </c>
      <c r="T147" s="241" t="s">
        <v>253</v>
      </c>
      <c r="U147" s="223">
        <v>0.01</v>
      </c>
      <c r="V147" s="223">
        <f>ROUND(E147*U147,2)</f>
        <v>3.73</v>
      </c>
      <c r="W147" s="223"/>
      <c r="X147" s="223" t="s">
        <v>184</v>
      </c>
      <c r="Y147" s="223" t="s">
        <v>160</v>
      </c>
      <c r="Z147" s="213"/>
      <c r="AA147" s="213"/>
      <c r="AB147" s="213"/>
      <c r="AC147" s="213"/>
      <c r="AD147" s="213"/>
      <c r="AE147" s="213"/>
      <c r="AF147" s="213"/>
      <c r="AG147" s="213" t="s">
        <v>185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 x14ac:dyDescent="0.25">
      <c r="A148" s="220"/>
      <c r="B148" s="221"/>
      <c r="C148" s="265" t="s">
        <v>843</v>
      </c>
      <c r="D148" s="261"/>
      <c r="E148" s="262">
        <v>373.49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3"/>
      <c r="AA148" s="213"/>
      <c r="AB148" s="213"/>
      <c r="AC148" s="213"/>
      <c r="AD148" s="213"/>
      <c r="AE148" s="213"/>
      <c r="AF148" s="213"/>
      <c r="AG148" s="213" t="s">
        <v>257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35">
        <v>42</v>
      </c>
      <c r="B149" s="236" t="s">
        <v>412</v>
      </c>
      <c r="C149" s="246" t="s">
        <v>413</v>
      </c>
      <c r="D149" s="237" t="s">
        <v>251</v>
      </c>
      <c r="E149" s="238">
        <v>79.171530000000004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0</v>
      </c>
      <c r="O149" s="238">
        <f>ROUND(E149*N149,2)</f>
        <v>0</v>
      </c>
      <c r="P149" s="238">
        <v>0</v>
      </c>
      <c r="Q149" s="238">
        <f>ROUND(E149*P149,2)</f>
        <v>0</v>
      </c>
      <c r="R149" s="240" t="s">
        <v>252</v>
      </c>
      <c r="S149" s="240" t="s">
        <v>253</v>
      </c>
      <c r="T149" s="241" t="s">
        <v>253</v>
      </c>
      <c r="U149" s="223">
        <v>1.59</v>
      </c>
      <c r="V149" s="223">
        <f>ROUND(E149*U149,2)</f>
        <v>125.88</v>
      </c>
      <c r="W149" s="223"/>
      <c r="X149" s="223" t="s">
        <v>184</v>
      </c>
      <c r="Y149" s="223" t="s">
        <v>160</v>
      </c>
      <c r="Z149" s="213"/>
      <c r="AA149" s="213"/>
      <c r="AB149" s="213"/>
      <c r="AC149" s="213"/>
      <c r="AD149" s="213"/>
      <c r="AE149" s="213"/>
      <c r="AF149" s="213"/>
      <c r="AG149" s="213" t="s">
        <v>185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ht="21" outlineLevel="2" x14ac:dyDescent="0.25">
      <c r="A150" s="220"/>
      <c r="B150" s="221"/>
      <c r="C150" s="264" t="s">
        <v>414</v>
      </c>
      <c r="D150" s="263"/>
      <c r="E150" s="263"/>
      <c r="F150" s="263"/>
      <c r="G150" s="26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3"/>
      <c r="AA150" s="213"/>
      <c r="AB150" s="213"/>
      <c r="AC150" s="213"/>
      <c r="AD150" s="213"/>
      <c r="AE150" s="213"/>
      <c r="AF150" s="213"/>
      <c r="AG150" s="213" t="s">
        <v>255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42" t="str">
        <f>C150</f>
        <v>sypaninou z vhodných hornin tř. 1 - 4 nebo materiálem připraveným podél výkopu ve vzdálenosti do 3 m od jeho kraje, pro jakoukoliv hloubku výkopu a jakoukoliv míru zhutnění,</v>
      </c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5">
      <c r="A151" s="220"/>
      <c r="B151" s="221"/>
      <c r="C151" s="265" t="s">
        <v>844</v>
      </c>
      <c r="D151" s="261"/>
      <c r="E151" s="262">
        <v>79.632000000000005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257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 x14ac:dyDescent="0.25">
      <c r="A152" s="220"/>
      <c r="B152" s="221"/>
      <c r="C152" s="265" t="s">
        <v>845</v>
      </c>
      <c r="D152" s="261"/>
      <c r="E152" s="262">
        <v>-8.8949800000000003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3"/>
      <c r="AA152" s="213"/>
      <c r="AB152" s="213"/>
      <c r="AC152" s="213"/>
      <c r="AD152" s="213"/>
      <c r="AE152" s="213"/>
      <c r="AF152" s="213"/>
      <c r="AG152" s="213" t="s">
        <v>257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65" t="s">
        <v>846</v>
      </c>
      <c r="D153" s="261"/>
      <c r="E153" s="262">
        <v>9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3"/>
      <c r="AA153" s="213"/>
      <c r="AB153" s="213"/>
      <c r="AC153" s="213"/>
      <c r="AD153" s="213"/>
      <c r="AE153" s="213"/>
      <c r="AF153" s="213"/>
      <c r="AG153" s="213" t="s">
        <v>257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65" t="s">
        <v>847</v>
      </c>
      <c r="D154" s="261"/>
      <c r="E154" s="262">
        <v>-0.56549000000000005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3"/>
      <c r="AA154" s="213"/>
      <c r="AB154" s="213"/>
      <c r="AC154" s="213"/>
      <c r="AD154" s="213"/>
      <c r="AE154" s="213"/>
      <c r="AF154" s="213"/>
      <c r="AG154" s="213" t="s">
        <v>257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35">
        <v>43</v>
      </c>
      <c r="B155" s="236" t="s">
        <v>417</v>
      </c>
      <c r="C155" s="246" t="s">
        <v>418</v>
      </c>
      <c r="D155" s="237" t="s">
        <v>251</v>
      </c>
      <c r="E155" s="238">
        <v>108.3858</v>
      </c>
      <c r="F155" s="239"/>
      <c r="G155" s="240">
        <f>ROUND(E155*F155,2)</f>
        <v>0</v>
      </c>
      <c r="H155" s="239"/>
      <c r="I155" s="240">
        <f>ROUND(E155*H155,2)</f>
        <v>0</v>
      </c>
      <c r="J155" s="239"/>
      <c r="K155" s="240">
        <f>ROUND(E155*J155,2)</f>
        <v>0</v>
      </c>
      <c r="L155" s="240">
        <v>21</v>
      </c>
      <c r="M155" s="240">
        <f>G155*(1+L155/100)</f>
        <v>0</v>
      </c>
      <c r="N155" s="238">
        <v>0</v>
      </c>
      <c r="O155" s="238">
        <f>ROUND(E155*N155,2)</f>
        <v>0</v>
      </c>
      <c r="P155" s="238">
        <v>0</v>
      </c>
      <c r="Q155" s="238">
        <f>ROUND(E155*P155,2)</f>
        <v>0</v>
      </c>
      <c r="R155" s="240" t="s">
        <v>252</v>
      </c>
      <c r="S155" s="240" t="s">
        <v>253</v>
      </c>
      <c r="T155" s="241" t="s">
        <v>253</v>
      </c>
      <c r="U155" s="223">
        <v>0.2</v>
      </c>
      <c r="V155" s="223">
        <f>ROUND(E155*U155,2)</f>
        <v>21.68</v>
      </c>
      <c r="W155" s="223"/>
      <c r="X155" s="223" t="s">
        <v>184</v>
      </c>
      <c r="Y155" s="223" t="s">
        <v>160</v>
      </c>
      <c r="Z155" s="213"/>
      <c r="AA155" s="213"/>
      <c r="AB155" s="213"/>
      <c r="AC155" s="213"/>
      <c r="AD155" s="213"/>
      <c r="AE155" s="213"/>
      <c r="AF155" s="213"/>
      <c r="AG155" s="213" t="s">
        <v>185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5">
      <c r="A156" s="220"/>
      <c r="B156" s="221"/>
      <c r="C156" s="264" t="s">
        <v>419</v>
      </c>
      <c r="D156" s="263"/>
      <c r="E156" s="263"/>
      <c r="F156" s="263"/>
      <c r="G156" s="26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3"/>
      <c r="AA156" s="213"/>
      <c r="AB156" s="213"/>
      <c r="AC156" s="213"/>
      <c r="AD156" s="213"/>
      <c r="AE156" s="213"/>
      <c r="AF156" s="213"/>
      <c r="AG156" s="213" t="s">
        <v>255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 x14ac:dyDescent="0.25">
      <c r="A157" s="220"/>
      <c r="B157" s="221"/>
      <c r="C157" s="265" t="s">
        <v>848</v>
      </c>
      <c r="D157" s="261"/>
      <c r="E157" s="262">
        <v>37.820799999999998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3"/>
      <c r="AA157" s="213"/>
      <c r="AB157" s="213"/>
      <c r="AC157" s="213"/>
      <c r="AD157" s="213"/>
      <c r="AE157" s="213"/>
      <c r="AF157" s="213"/>
      <c r="AG157" s="213" t="s">
        <v>257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3" x14ac:dyDescent="0.25">
      <c r="A158" s="220"/>
      <c r="B158" s="221"/>
      <c r="C158" s="265" t="s">
        <v>849</v>
      </c>
      <c r="D158" s="261"/>
      <c r="E158" s="262">
        <v>5.52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3"/>
      <c r="AA158" s="213"/>
      <c r="AB158" s="213"/>
      <c r="AC158" s="213"/>
      <c r="AD158" s="213"/>
      <c r="AE158" s="213"/>
      <c r="AF158" s="213"/>
      <c r="AG158" s="213" t="s">
        <v>257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3" x14ac:dyDescent="0.25">
      <c r="A159" s="220"/>
      <c r="B159" s="221"/>
      <c r="C159" s="265" t="s">
        <v>850</v>
      </c>
      <c r="D159" s="261"/>
      <c r="E159" s="262">
        <v>56.945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3"/>
      <c r="AA159" s="213"/>
      <c r="AB159" s="213"/>
      <c r="AC159" s="213"/>
      <c r="AD159" s="213"/>
      <c r="AE159" s="213"/>
      <c r="AF159" s="213"/>
      <c r="AG159" s="213" t="s">
        <v>257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3" x14ac:dyDescent="0.25">
      <c r="A160" s="220"/>
      <c r="B160" s="221"/>
      <c r="C160" s="265" t="s">
        <v>851</v>
      </c>
      <c r="D160" s="261"/>
      <c r="E160" s="262">
        <v>8.1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3"/>
      <c r="AA160" s="213"/>
      <c r="AB160" s="213"/>
      <c r="AC160" s="213"/>
      <c r="AD160" s="213"/>
      <c r="AE160" s="213"/>
      <c r="AF160" s="213"/>
      <c r="AG160" s="213" t="s">
        <v>257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35">
        <v>44</v>
      </c>
      <c r="B161" s="236" t="s">
        <v>417</v>
      </c>
      <c r="C161" s="246" t="s">
        <v>418</v>
      </c>
      <c r="D161" s="237" t="s">
        <v>251</v>
      </c>
      <c r="E161" s="238">
        <v>13.247999999999999</v>
      </c>
      <c r="F161" s="239"/>
      <c r="G161" s="240">
        <f>ROUND(E161*F161,2)</f>
        <v>0</v>
      </c>
      <c r="H161" s="239"/>
      <c r="I161" s="240">
        <f>ROUND(E161*H161,2)</f>
        <v>0</v>
      </c>
      <c r="J161" s="239"/>
      <c r="K161" s="240">
        <f>ROUND(E161*J161,2)</f>
        <v>0</v>
      </c>
      <c r="L161" s="240">
        <v>21</v>
      </c>
      <c r="M161" s="240">
        <f>G161*(1+L161/100)</f>
        <v>0</v>
      </c>
      <c r="N161" s="238">
        <v>0</v>
      </c>
      <c r="O161" s="238">
        <f>ROUND(E161*N161,2)</f>
        <v>0</v>
      </c>
      <c r="P161" s="238">
        <v>0</v>
      </c>
      <c r="Q161" s="238">
        <f>ROUND(E161*P161,2)</f>
        <v>0</v>
      </c>
      <c r="R161" s="240" t="s">
        <v>252</v>
      </c>
      <c r="S161" s="240" t="s">
        <v>253</v>
      </c>
      <c r="T161" s="241" t="s">
        <v>253</v>
      </c>
      <c r="U161" s="223">
        <v>0.2</v>
      </c>
      <c r="V161" s="223">
        <f>ROUND(E161*U161,2)</f>
        <v>2.65</v>
      </c>
      <c r="W161" s="223"/>
      <c r="X161" s="223" t="s">
        <v>184</v>
      </c>
      <c r="Y161" s="223" t="s">
        <v>160</v>
      </c>
      <c r="Z161" s="213"/>
      <c r="AA161" s="213"/>
      <c r="AB161" s="213"/>
      <c r="AC161" s="213"/>
      <c r="AD161" s="213"/>
      <c r="AE161" s="213"/>
      <c r="AF161" s="213"/>
      <c r="AG161" s="213" t="s">
        <v>185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64" t="s">
        <v>419</v>
      </c>
      <c r="D162" s="263"/>
      <c r="E162" s="263"/>
      <c r="F162" s="263"/>
      <c r="G162" s="26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3"/>
      <c r="AA162" s="213"/>
      <c r="AB162" s="213"/>
      <c r="AC162" s="213"/>
      <c r="AD162" s="213"/>
      <c r="AE162" s="213"/>
      <c r="AF162" s="213"/>
      <c r="AG162" s="213" t="s">
        <v>255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5">
      <c r="A163" s="220"/>
      <c r="B163" s="221"/>
      <c r="C163" s="265" t="s">
        <v>852</v>
      </c>
      <c r="D163" s="261"/>
      <c r="E163" s="262">
        <v>13.247999999999999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3"/>
      <c r="AA163" s="213"/>
      <c r="AB163" s="213"/>
      <c r="AC163" s="213"/>
      <c r="AD163" s="213"/>
      <c r="AE163" s="213"/>
      <c r="AF163" s="213"/>
      <c r="AG163" s="213" t="s">
        <v>257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35">
        <v>45</v>
      </c>
      <c r="B164" s="236" t="s">
        <v>853</v>
      </c>
      <c r="C164" s="246" t="s">
        <v>854</v>
      </c>
      <c r="D164" s="237" t="s">
        <v>361</v>
      </c>
      <c r="E164" s="238">
        <v>142.506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21</v>
      </c>
      <c r="M164" s="240">
        <f>G164*(1+L164/100)</f>
        <v>0</v>
      </c>
      <c r="N164" s="238">
        <v>1</v>
      </c>
      <c r="O164" s="238">
        <f>ROUND(E164*N164,2)</f>
        <v>142.51</v>
      </c>
      <c r="P164" s="238">
        <v>0</v>
      </c>
      <c r="Q164" s="238">
        <f>ROUND(E164*P164,2)</f>
        <v>0</v>
      </c>
      <c r="R164" s="240"/>
      <c r="S164" s="240" t="s">
        <v>157</v>
      </c>
      <c r="T164" s="241" t="s">
        <v>158</v>
      </c>
      <c r="U164" s="223">
        <v>0</v>
      </c>
      <c r="V164" s="223">
        <f>ROUND(E164*U164,2)</f>
        <v>0</v>
      </c>
      <c r="W164" s="223"/>
      <c r="X164" s="223" t="s">
        <v>159</v>
      </c>
      <c r="Y164" s="223" t="s">
        <v>160</v>
      </c>
      <c r="Z164" s="213"/>
      <c r="AA164" s="213"/>
      <c r="AB164" s="213"/>
      <c r="AC164" s="213"/>
      <c r="AD164" s="213"/>
      <c r="AE164" s="213"/>
      <c r="AF164" s="213"/>
      <c r="AG164" s="213" t="s">
        <v>161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 x14ac:dyDescent="0.25">
      <c r="A165" s="220"/>
      <c r="B165" s="221"/>
      <c r="C165" s="265" t="s">
        <v>855</v>
      </c>
      <c r="D165" s="261"/>
      <c r="E165" s="262">
        <v>142.506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3"/>
      <c r="AA165" s="213"/>
      <c r="AB165" s="213"/>
      <c r="AC165" s="213"/>
      <c r="AD165" s="213"/>
      <c r="AE165" s="213"/>
      <c r="AF165" s="213"/>
      <c r="AG165" s="213" t="s">
        <v>257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35">
        <v>46</v>
      </c>
      <c r="B166" s="236" t="s">
        <v>856</v>
      </c>
      <c r="C166" s="246" t="s">
        <v>857</v>
      </c>
      <c r="D166" s="237" t="s">
        <v>361</v>
      </c>
      <c r="E166" s="238">
        <v>135.648</v>
      </c>
      <c r="F166" s="239"/>
      <c r="G166" s="240">
        <f>ROUND(E166*F166,2)</f>
        <v>0</v>
      </c>
      <c r="H166" s="239"/>
      <c r="I166" s="240">
        <f>ROUND(E166*H166,2)</f>
        <v>0</v>
      </c>
      <c r="J166" s="239"/>
      <c r="K166" s="240">
        <f>ROUND(E166*J166,2)</f>
        <v>0</v>
      </c>
      <c r="L166" s="240">
        <v>21</v>
      </c>
      <c r="M166" s="240">
        <f>G166*(1+L166/100)</f>
        <v>0</v>
      </c>
      <c r="N166" s="238">
        <v>1</v>
      </c>
      <c r="O166" s="238">
        <f>ROUND(E166*N166,2)</f>
        <v>135.65</v>
      </c>
      <c r="P166" s="238">
        <v>0</v>
      </c>
      <c r="Q166" s="238">
        <f>ROUND(E166*P166,2)</f>
        <v>0</v>
      </c>
      <c r="R166" s="240"/>
      <c r="S166" s="240" t="s">
        <v>157</v>
      </c>
      <c r="T166" s="241" t="s">
        <v>158</v>
      </c>
      <c r="U166" s="223">
        <v>0</v>
      </c>
      <c r="V166" s="223">
        <f>ROUND(E166*U166,2)</f>
        <v>0</v>
      </c>
      <c r="W166" s="223"/>
      <c r="X166" s="223" t="s">
        <v>159</v>
      </c>
      <c r="Y166" s="223" t="s">
        <v>160</v>
      </c>
      <c r="Z166" s="213"/>
      <c r="AA166" s="213"/>
      <c r="AB166" s="213"/>
      <c r="AC166" s="213"/>
      <c r="AD166" s="213"/>
      <c r="AE166" s="213"/>
      <c r="AF166" s="213"/>
      <c r="AG166" s="213" t="s">
        <v>161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5">
      <c r="A167" s="220"/>
      <c r="B167" s="221"/>
      <c r="C167" s="265" t="s">
        <v>858</v>
      </c>
      <c r="D167" s="261"/>
      <c r="E167" s="262"/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257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 x14ac:dyDescent="0.25">
      <c r="A168" s="220"/>
      <c r="B168" s="221"/>
      <c r="C168" s="265" t="s">
        <v>859</v>
      </c>
      <c r="D168" s="261"/>
      <c r="E168" s="262"/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3"/>
      <c r="AA168" s="213"/>
      <c r="AB168" s="213"/>
      <c r="AC168" s="213"/>
      <c r="AD168" s="213"/>
      <c r="AE168" s="213"/>
      <c r="AF168" s="213"/>
      <c r="AG168" s="213" t="s">
        <v>257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x14ac:dyDescent="0.25">
      <c r="A169" s="228" t="s">
        <v>153</v>
      </c>
      <c r="B169" s="229" t="s">
        <v>90</v>
      </c>
      <c r="C169" s="245" t="s">
        <v>92</v>
      </c>
      <c r="D169" s="230"/>
      <c r="E169" s="231"/>
      <c r="F169" s="232"/>
      <c r="G169" s="232">
        <f>SUMIF(AG170:AG199,"&lt;&gt;NOR",G170:G199)</f>
        <v>0</v>
      </c>
      <c r="H169" s="232"/>
      <c r="I169" s="232">
        <f>SUM(I170:I199)</f>
        <v>0</v>
      </c>
      <c r="J169" s="232"/>
      <c r="K169" s="232">
        <f>SUM(K170:K199)</f>
        <v>0</v>
      </c>
      <c r="L169" s="232"/>
      <c r="M169" s="232">
        <f>SUM(M170:M199)</f>
        <v>0</v>
      </c>
      <c r="N169" s="231"/>
      <c r="O169" s="231">
        <f>SUM(O170:O199)</f>
        <v>29.87</v>
      </c>
      <c r="P169" s="231"/>
      <c r="Q169" s="231">
        <f>SUM(Q170:Q199)</f>
        <v>0</v>
      </c>
      <c r="R169" s="232"/>
      <c r="S169" s="232"/>
      <c r="T169" s="233"/>
      <c r="U169" s="227"/>
      <c r="V169" s="227">
        <f>SUM(V170:V199)</f>
        <v>56.100000000000009</v>
      </c>
      <c r="W169" s="227"/>
      <c r="X169" s="227"/>
      <c r="Y169" s="227"/>
      <c r="AG169" t="s">
        <v>154</v>
      </c>
    </row>
    <row r="170" spans="1:60" outlineLevel="1" x14ac:dyDescent="0.25">
      <c r="A170" s="235">
        <v>47</v>
      </c>
      <c r="B170" s="236" t="s">
        <v>449</v>
      </c>
      <c r="C170" s="246" t="s">
        <v>450</v>
      </c>
      <c r="D170" s="237" t="s">
        <v>451</v>
      </c>
      <c r="E170" s="238">
        <v>11.5</v>
      </c>
      <c r="F170" s="239"/>
      <c r="G170" s="240">
        <f>ROUND(E170*F170,2)</f>
        <v>0</v>
      </c>
      <c r="H170" s="239"/>
      <c r="I170" s="240">
        <f>ROUND(E170*H170,2)</f>
        <v>0</v>
      </c>
      <c r="J170" s="239"/>
      <c r="K170" s="240">
        <f>ROUND(E170*J170,2)</f>
        <v>0</v>
      </c>
      <c r="L170" s="240">
        <v>21</v>
      </c>
      <c r="M170" s="240">
        <f>G170*(1+L170/100)</f>
        <v>0</v>
      </c>
      <c r="N170" s="238">
        <v>0</v>
      </c>
      <c r="O170" s="238">
        <f>ROUND(E170*N170,2)</f>
        <v>0</v>
      </c>
      <c r="P170" s="238">
        <v>0</v>
      </c>
      <c r="Q170" s="238">
        <f>ROUND(E170*P170,2)</f>
        <v>0</v>
      </c>
      <c r="R170" s="240" t="s">
        <v>452</v>
      </c>
      <c r="S170" s="240" t="s">
        <v>253</v>
      </c>
      <c r="T170" s="241" t="s">
        <v>253</v>
      </c>
      <c r="U170" s="223">
        <v>7.0000000000000007E-2</v>
      </c>
      <c r="V170" s="223">
        <f>ROUND(E170*U170,2)</f>
        <v>0.81</v>
      </c>
      <c r="W170" s="223"/>
      <c r="X170" s="223" t="s">
        <v>184</v>
      </c>
      <c r="Y170" s="223" t="s">
        <v>160</v>
      </c>
      <c r="Z170" s="213"/>
      <c r="AA170" s="213"/>
      <c r="AB170" s="213"/>
      <c r="AC170" s="213"/>
      <c r="AD170" s="213"/>
      <c r="AE170" s="213"/>
      <c r="AF170" s="213"/>
      <c r="AG170" s="213" t="s">
        <v>185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5">
      <c r="A171" s="220"/>
      <c r="B171" s="221"/>
      <c r="C171" s="265" t="s">
        <v>860</v>
      </c>
      <c r="D171" s="261"/>
      <c r="E171" s="262">
        <v>11.5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3"/>
      <c r="AA171" s="213"/>
      <c r="AB171" s="213"/>
      <c r="AC171" s="213"/>
      <c r="AD171" s="213"/>
      <c r="AE171" s="213"/>
      <c r="AF171" s="213"/>
      <c r="AG171" s="213" t="s">
        <v>257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35">
        <v>48</v>
      </c>
      <c r="B172" s="236" t="s">
        <v>861</v>
      </c>
      <c r="C172" s="246" t="s">
        <v>862</v>
      </c>
      <c r="D172" s="237" t="s">
        <v>451</v>
      </c>
      <c r="E172" s="238">
        <v>43.2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0</v>
      </c>
      <c r="O172" s="238">
        <f>ROUND(E172*N172,2)</f>
        <v>0</v>
      </c>
      <c r="P172" s="238">
        <v>0</v>
      </c>
      <c r="Q172" s="238">
        <f>ROUND(E172*P172,2)</f>
        <v>0</v>
      </c>
      <c r="R172" s="240" t="s">
        <v>452</v>
      </c>
      <c r="S172" s="240" t="s">
        <v>253</v>
      </c>
      <c r="T172" s="241" t="s">
        <v>253</v>
      </c>
      <c r="U172" s="223">
        <v>0.05</v>
      </c>
      <c r="V172" s="223">
        <f>ROUND(E172*U172,2)</f>
        <v>2.16</v>
      </c>
      <c r="W172" s="223"/>
      <c r="X172" s="223" t="s">
        <v>184</v>
      </c>
      <c r="Y172" s="223" t="s">
        <v>160</v>
      </c>
      <c r="Z172" s="213"/>
      <c r="AA172" s="213"/>
      <c r="AB172" s="213"/>
      <c r="AC172" s="213"/>
      <c r="AD172" s="213"/>
      <c r="AE172" s="213"/>
      <c r="AF172" s="213"/>
      <c r="AG172" s="213" t="s">
        <v>185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 x14ac:dyDescent="0.25">
      <c r="A173" s="220"/>
      <c r="B173" s="221"/>
      <c r="C173" s="265" t="s">
        <v>863</v>
      </c>
      <c r="D173" s="261"/>
      <c r="E173" s="262">
        <v>43.2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3"/>
      <c r="AA173" s="213"/>
      <c r="AB173" s="213"/>
      <c r="AC173" s="213"/>
      <c r="AD173" s="213"/>
      <c r="AE173" s="213"/>
      <c r="AF173" s="213"/>
      <c r="AG173" s="213" t="s">
        <v>257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ht="20.399999999999999" outlineLevel="1" x14ac:dyDescent="0.25">
      <c r="A174" s="235">
        <v>49</v>
      </c>
      <c r="B174" s="236" t="s">
        <v>864</v>
      </c>
      <c r="C174" s="246" t="s">
        <v>865</v>
      </c>
      <c r="D174" s="237" t="s">
        <v>451</v>
      </c>
      <c r="E174" s="238">
        <v>44.496000000000002</v>
      </c>
      <c r="F174" s="239"/>
      <c r="G174" s="240">
        <f>ROUND(E174*F174,2)</f>
        <v>0</v>
      </c>
      <c r="H174" s="239"/>
      <c r="I174" s="240">
        <f>ROUND(E174*H174,2)</f>
        <v>0</v>
      </c>
      <c r="J174" s="239"/>
      <c r="K174" s="240">
        <f>ROUND(E174*J174,2)</f>
        <v>0</v>
      </c>
      <c r="L174" s="240">
        <v>21</v>
      </c>
      <c r="M174" s="240">
        <f>G174*(1+L174/100)</f>
        <v>0</v>
      </c>
      <c r="N174" s="238">
        <v>5.6999999999999998E-4</v>
      </c>
      <c r="O174" s="238">
        <f>ROUND(E174*N174,2)</f>
        <v>0.03</v>
      </c>
      <c r="P174" s="238">
        <v>0</v>
      </c>
      <c r="Q174" s="238">
        <f>ROUND(E174*P174,2)</f>
        <v>0</v>
      </c>
      <c r="R174" s="240" t="s">
        <v>456</v>
      </c>
      <c r="S174" s="240" t="s">
        <v>253</v>
      </c>
      <c r="T174" s="241" t="s">
        <v>253</v>
      </c>
      <c r="U174" s="223">
        <v>0</v>
      </c>
      <c r="V174" s="223">
        <f>ROUND(E174*U174,2)</f>
        <v>0</v>
      </c>
      <c r="W174" s="223"/>
      <c r="X174" s="223" t="s">
        <v>159</v>
      </c>
      <c r="Y174" s="223" t="s">
        <v>160</v>
      </c>
      <c r="Z174" s="213"/>
      <c r="AA174" s="213"/>
      <c r="AB174" s="213"/>
      <c r="AC174" s="213"/>
      <c r="AD174" s="213"/>
      <c r="AE174" s="213"/>
      <c r="AF174" s="213"/>
      <c r="AG174" s="213" t="s">
        <v>161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5">
      <c r="A175" s="220"/>
      <c r="B175" s="221"/>
      <c r="C175" s="247" t="s">
        <v>813</v>
      </c>
      <c r="D175" s="243"/>
      <c r="E175" s="243"/>
      <c r="F175" s="243"/>
      <c r="G175" s="24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162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 x14ac:dyDescent="0.25">
      <c r="A176" s="220"/>
      <c r="B176" s="221"/>
      <c r="C176" s="265" t="s">
        <v>866</v>
      </c>
      <c r="D176" s="261"/>
      <c r="E176" s="262">
        <v>44.496000000000002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3"/>
      <c r="AA176" s="213"/>
      <c r="AB176" s="213"/>
      <c r="AC176" s="213"/>
      <c r="AD176" s="213"/>
      <c r="AE176" s="213"/>
      <c r="AF176" s="213"/>
      <c r="AG176" s="213" t="s">
        <v>257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35">
        <v>50</v>
      </c>
      <c r="B177" s="236" t="s">
        <v>458</v>
      </c>
      <c r="C177" s="246" t="s">
        <v>459</v>
      </c>
      <c r="D177" s="237" t="s">
        <v>260</v>
      </c>
      <c r="E177" s="238">
        <v>25.3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21</v>
      </c>
      <c r="M177" s="240">
        <f>G177*(1+L177/100)</f>
        <v>0</v>
      </c>
      <c r="N177" s="238">
        <v>1.8000000000000001E-4</v>
      </c>
      <c r="O177" s="238">
        <f>ROUND(E177*N177,2)</f>
        <v>0</v>
      </c>
      <c r="P177" s="238">
        <v>0</v>
      </c>
      <c r="Q177" s="238">
        <f>ROUND(E177*P177,2)</f>
        <v>0</v>
      </c>
      <c r="R177" s="240" t="s">
        <v>460</v>
      </c>
      <c r="S177" s="240" t="s">
        <v>253</v>
      </c>
      <c r="T177" s="241" t="s">
        <v>253</v>
      </c>
      <c r="U177" s="223">
        <v>0.08</v>
      </c>
      <c r="V177" s="223">
        <f>ROUND(E177*U177,2)</f>
        <v>2.02</v>
      </c>
      <c r="W177" s="223"/>
      <c r="X177" s="223" t="s">
        <v>184</v>
      </c>
      <c r="Y177" s="223" t="s">
        <v>160</v>
      </c>
      <c r="Z177" s="213"/>
      <c r="AA177" s="213"/>
      <c r="AB177" s="213"/>
      <c r="AC177" s="213"/>
      <c r="AD177" s="213"/>
      <c r="AE177" s="213"/>
      <c r="AF177" s="213"/>
      <c r="AG177" s="213" t="s">
        <v>185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2" x14ac:dyDescent="0.25">
      <c r="A178" s="220"/>
      <c r="B178" s="221"/>
      <c r="C178" s="264" t="s">
        <v>461</v>
      </c>
      <c r="D178" s="263"/>
      <c r="E178" s="263"/>
      <c r="F178" s="263"/>
      <c r="G178" s="26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3"/>
      <c r="AA178" s="213"/>
      <c r="AB178" s="213"/>
      <c r="AC178" s="213"/>
      <c r="AD178" s="213"/>
      <c r="AE178" s="213"/>
      <c r="AF178" s="213"/>
      <c r="AG178" s="213" t="s">
        <v>255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5" t="s">
        <v>867</v>
      </c>
      <c r="D179" s="261"/>
      <c r="E179" s="262">
        <v>25.3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257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35">
        <v>51</v>
      </c>
      <c r="B180" s="236" t="s">
        <v>868</v>
      </c>
      <c r="C180" s="246" t="s">
        <v>869</v>
      </c>
      <c r="D180" s="237" t="s">
        <v>260</v>
      </c>
      <c r="E180" s="238">
        <v>90.72</v>
      </c>
      <c r="F180" s="239"/>
      <c r="G180" s="240">
        <f>ROUND(E180*F180,2)</f>
        <v>0</v>
      </c>
      <c r="H180" s="239"/>
      <c r="I180" s="240">
        <f>ROUND(E180*H180,2)</f>
        <v>0</v>
      </c>
      <c r="J180" s="239"/>
      <c r="K180" s="240">
        <f>ROUND(E180*J180,2)</f>
        <v>0</v>
      </c>
      <c r="L180" s="240">
        <v>21</v>
      </c>
      <c r="M180" s="240">
        <f>G180*(1+L180/100)</f>
        <v>0</v>
      </c>
      <c r="N180" s="238">
        <v>4.0000000000000003E-5</v>
      </c>
      <c r="O180" s="238">
        <f>ROUND(E180*N180,2)</f>
        <v>0</v>
      </c>
      <c r="P180" s="238">
        <v>0</v>
      </c>
      <c r="Q180" s="238">
        <f>ROUND(E180*P180,2)</f>
        <v>0</v>
      </c>
      <c r="R180" s="240" t="s">
        <v>452</v>
      </c>
      <c r="S180" s="240" t="s">
        <v>253</v>
      </c>
      <c r="T180" s="241" t="s">
        <v>253</v>
      </c>
      <c r="U180" s="223">
        <v>0.06</v>
      </c>
      <c r="V180" s="223">
        <f>ROUND(E180*U180,2)</f>
        <v>5.44</v>
      </c>
      <c r="W180" s="223"/>
      <c r="X180" s="223" t="s">
        <v>184</v>
      </c>
      <c r="Y180" s="223" t="s">
        <v>160</v>
      </c>
      <c r="Z180" s="213"/>
      <c r="AA180" s="213"/>
      <c r="AB180" s="213"/>
      <c r="AC180" s="213"/>
      <c r="AD180" s="213"/>
      <c r="AE180" s="213"/>
      <c r="AF180" s="213"/>
      <c r="AG180" s="213" t="s">
        <v>185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2" x14ac:dyDescent="0.25">
      <c r="A181" s="220"/>
      <c r="B181" s="221"/>
      <c r="C181" s="265" t="s">
        <v>870</v>
      </c>
      <c r="D181" s="261"/>
      <c r="E181" s="262">
        <v>51.84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3"/>
      <c r="AA181" s="213"/>
      <c r="AB181" s="213"/>
      <c r="AC181" s="213"/>
      <c r="AD181" s="213"/>
      <c r="AE181" s="213"/>
      <c r="AF181" s="213"/>
      <c r="AG181" s="213" t="s">
        <v>257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65" t="s">
        <v>871</v>
      </c>
      <c r="D182" s="261"/>
      <c r="E182" s="262">
        <v>38.880000000000003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3"/>
      <c r="AA182" s="213"/>
      <c r="AB182" s="213"/>
      <c r="AC182" s="213"/>
      <c r="AD182" s="213"/>
      <c r="AE182" s="213"/>
      <c r="AF182" s="213"/>
      <c r="AG182" s="213" t="s">
        <v>257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5">
      <c r="A183" s="235">
        <v>52</v>
      </c>
      <c r="B183" s="236" t="s">
        <v>872</v>
      </c>
      <c r="C183" s="246" t="s">
        <v>873</v>
      </c>
      <c r="D183" s="237" t="s">
        <v>260</v>
      </c>
      <c r="E183" s="238">
        <v>51.84</v>
      </c>
      <c r="F183" s="239"/>
      <c r="G183" s="240">
        <f>ROUND(E183*F183,2)</f>
        <v>0</v>
      </c>
      <c r="H183" s="239"/>
      <c r="I183" s="240">
        <f>ROUND(E183*H183,2)</f>
        <v>0</v>
      </c>
      <c r="J183" s="239"/>
      <c r="K183" s="240">
        <f>ROUND(E183*J183,2)</f>
        <v>0</v>
      </c>
      <c r="L183" s="240">
        <v>21</v>
      </c>
      <c r="M183" s="240">
        <f>G183*(1+L183/100)</f>
        <v>0</v>
      </c>
      <c r="N183" s="238">
        <v>0</v>
      </c>
      <c r="O183" s="238">
        <f>ROUND(E183*N183,2)</f>
        <v>0</v>
      </c>
      <c r="P183" s="238">
        <v>0</v>
      </c>
      <c r="Q183" s="238">
        <f>ROUND(E183*P183,2)</f>
        <v>0</v>
      </c>
      <c r="R183" s="240" t="s">
        <v>874</v>
      </c>
      <c r="S183" s="240" t="s">
        <v>253</v>
      </c>
      <c r="T183" s="241" t="s">
        <v>253</v>
      </c>
      <c r="U183" s="223">
        <v>0.28000000000000003</v>
      </c>
      <c r="V183" s="223">
        <f>ROUND(E183*U183,2)</f>
        <v>14.52</v>
      </c>
      <c r="W183" s="223"/>
      <c r="X183" s="223" t="s">
        <v>184</v>
      </c>
      <c r="Y183" s="223" t="s">
        <v>160</v>
      </c>
      <c r="Z183" s="213"/>
      <c r="AA183" s="213"/>
      <c r="AB183" s="213"/>
      <c r="AC183" s="213"/>
      <c r="AD183" s="213"/>
      <c r="AE183" s="213"/>
      <c r="AF183" s="213"/>
      <c r="AG183" s="213" t="s">
        <v>185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2" x14ac:dyDescent="0.25">
      <c r="A184" s="220"/>
      <c r="B184" s="221"/>
      <c r="C184" s="247" t="s">
        <v>875</v>
      </c>
      <c r="D184" s="243"/>
      <c r="E184" s="243"/>
      <c r="F184" s="243"/>
      <c r="G184" s="24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3"/>
      <c r="AA184" s="213"/>
      <c r="AB184" s="213"/>
      <c r="AC184" s="213"/>
      <c r="AD184" s="213"/>
      <c r="AE184" s="213"/>
      <c r="AF184" s="213"/>
      <c r="AG184" s="213" t="s">
        <v>162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2" x14ac:dyDescent="0.25">
      <c r="A185" s="220"/>
      <c r="B185" s="221"/>
      <c r="C185" s="265" t="s">
        <v>870</v>
      </c>
      <c r="D185" s="261"/>
      <c r="E185" s="262">
        <v>51.84</v>
      </c>
      <c r="F185" s="223"/>
      <c r="G185" s="223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3"/>
      <c r="AA185" s="213"/>
      <c r="AB185" s="213"/>
      <c r="AC185" s="213"/>
      <c r="AD185" s="213"/>
      <c r="AE185" s="213"/>
      <c r="AF185" s="213"/>
      <c r="AG185" s="213" t="s">
        <v>257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5">
      <c r="A186" s="235">
        <v>53</v>
      </c>
      <c r="B186" s="236" t="s">
        <v>876</v>
      </c>
      <c r="C186" s="246" t="s">
        <v>877</v>
      </c>
      <c r="D186" s="237" t="s">
        <v>260</v>
      </c>
      <c r="E186" s="238">
        <v>38.880000000000003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1.7000000000000001E-4</v>
      </c>
      <c r="O186" s="238">
        <f>ROUND(E186*N186,2)</f>
        <v>0.01</v>
      </c>
      <c r="P186" s="238">
        <v>0</v>
      </c>
      <c r="Q186" s="238">
        <f>ROUND(E186*P186,2)</f>
        <v>0</v>
      </c>
      <c r="R186" s="240" t="s">
        <v>874</v>
      </c>
      <c r="S186" s="240" t="s">
        <v>253</v>
      </c>
      <c r="T186" s="241" t="s">
        <v>253</v>
      </c>
      <c r="U186" s="223">
        <v>0.37</v>
      </c>
      <c r="V186" s="223">
        <f>ROUND(E186*U186,2)</f>
        <v>14.39</v>
      </c>
      <c r="W186" s="223"/>
      <c r="X186" s="223" t="s">
        <v>184</v>
      </c>
      <c r="Y186" s="223" t="s">
        <v>160</v>
      </c>
      <c r="Z186" s="213"/>
      <c r="AA186" s="213"/>
      <c r="AB186" s="213"/>
      <c r="AC186" s="213"/>
      <c r="AD186" s="213"/>
      <c r="AE186" s="213"/>
      <c r="AF186" s="213"/>
      <c r="AG186" s="213" t="s">
        <v>185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2" x14ac:dyDescent="0.25">
      <c r="A187" s="220"/>
      <c r="B187" s="221"/>
      <c r="C187" s="247" t="s">
        <v>878</v>
      </c>
      <c r="D187" s="243"/>
      <c r="E187" s="243"/>
      <c r="F187" s="243"/>
      <c r="G187" s="24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3"/>
      <c r="AA187" s="213"/>
      <c r="AB187" s="213"/>
      <c r="AC187" s="213"/>
      <c r="AD187" s="213"/>
      <c r="AE187" s="213"/>
      <c r="AF187" s="213"/>
      <c r="AG187" s="213" t="s">
        <v>162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 x14ac:dyDescent="0.25">
      <c r="A188" s="220"/>
      <c r="B188" s="221"/>
      <c r="C188" s="265" t="s">
        <v>871</v>
      </c>
      <c r="D188" s="261"/>
      <c r="E188" s="262">
        <v>38.880000000000003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3"/>
      <c r="AA188" s="213"/>
      <c r="AB188" s="213"/>
      <c r="AC188" s="213"/>
      <c r="AD188" s="213"/>
      <c r="AE188" s="213"/>
      <c r="AF188" s="213"/>
      <c r="AG188" s="213" t="s">
        <v>257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ht="20.399999999999999" outlineLevel="1" x14ac:dyDescent="0.25">
      <c r="A189" s="235">
        <v>54</v>
      </c>
      <c r="B189" s="236" t="s">
        <v>879</v>
      </c>
      <c r="C189" s="246" t="s">
        <v>880</v>
      </c>
      <c r="D189" s="237" t="s">
        <v>260</v>
      </c>
      <c r="E189" s="238">
        <v>391.42059999999998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21</v>
      </c>
      <c r="M189" s="240">
        <f>G189*(1+L189/100)</f>
        <v>0</v>
      </c>
      <c r="N189" s="238">
        <v>2.2000000000000001E-4</v>
      </c>
      <c r="O189" s="238">
        <f>ROUND(E189*N189,2)</f>
        <v>0.09</v>
      </c>
      <c r="P189" s="238">
        <v>0</v>
      </c>
      <c r="Q189" s="238">
        <f>ROUND(E189*P189,2)</f>
        <v>0</v>
      </c>
      <c r="R189" s="240" t="s">
        <v>456</v>
      </c>
      <c r="S189" s="240" t="s">
        <v>253</v>
      </c>
      <c r="T189" s="241" t="s">
        <v>253</v>
      </c>
      <c r="U189" s="223">
        <v>0</v>
      </c>
      <c r="V189" s="223">
        <f>ROUND(E189*U189,2)</f>
        <v>0</v>
      </c>
      <c r="W189" s="223"/>
      <c r="X189" s="223" t="s">
        <v>159</v>
      </c>
      <c r="Y189" s="223" t="s">
        <v>160</v>
      </c>
      <c r="Z189" s="213"/>
      <c r="AA189" s="213"/>
      <c r="AB189" s="213"/>
      <c r="AC189" s="213"/>
      <c r="AD189" s="213"/>
      <c r="AE189" s="213"/>
      <c r="AF189" s="213"/>
      <c r="AG189" s="213" t="s">
        <v>161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2" x14ac:dyDescent="0.25">
      <c r="A190" s="220"/>
      <c r="B190" s="221"/>
      <c r="C190" s="247" t="s">
        <v>878</v>
      </c>
      <c r="D190" s="243"/>
      <c r="E190" s="243"/>
      <c r="F190" s="243"/>
      <c r="G190" s="24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23"/>
      <c r="Z190" s="213"/>
      <c r="AA190" s="213"/>
      <c r="AB190" s="213"/>
      <c r="AC190" s="213"/>
      <c r="AD190" s="213"/>
      <c r="AE190" s="213"/>
      <c r="AF190" s="213"/>
      <c r="AG190" s="213" t="s">
        <v>162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 x14ac:dyDescent="0.25">
      <c r="A191" s="220"/>
      <c r="B191" s="221"/>
      <c r="C191" s="265" t="s">
        <v>881</v>
      </c>
      <c r="D191" s="261"/>
      <c r="E191" s="262">
        <v>391.42059999999998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3"/>
      <c r="AA191" s="213"/>
      <c r="AB191" s="213"/>
      <c r="AC191" s="213"/>
      <c r="AD191" s="213"/>
      <c r="AE191" s="213"/>
      <c r="AF191" s="213"/>
      <c r="AG191" s="213" t="s">
        <v>257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5">
      <c r="A192" s="235">
        <v>55</v>
      </c>
      <c r="B192" s="236" t="s">
        <v>882</v>
      </c>
      <c r="C192" s="246" t="s">
        <v>883</v>
      </c>
      <c r="D192" s="237" t="s">
        <v>260</v>
      </c>
      <c r="E192" s="238">
        <v>90.72</v>
      </c>
      <c r="F192" s="239"/>
      <c r="G192" s="240">
        <f>ROUND(E192*F192,2)</f>
        <v>0</v>
      </c>
      <c r="H192" s="239"/>
      <c r="I192" s="240">
        <f>ROUND(E192*H192,2)</f>
        <v>0</v>
      </c>
      <c r="J192" s="239"/>
      <c r="K192" s="240">
        <f>ROUND(E192*J192,2)</f>
        <v>0</v>
      </c>
      <c r="L192" s="240">
        <v>21</v>
      </c>
      <c r="M192" s="240">
        <f>G192*(1+L192/100)</f>
        <v>0</v>
      </c>
      <c r="N192" s="238">
        <v>5.0000000000000001E-4</v>
      </c>
      <c r="O192" s="238">
        <f>ROUND(E192*N192,2)</f>
        <v>0.05</v>
      </c>
      <c r="P192" s="238">
        <v>0</v>
      </c>
      <c r="Q192" s="238">
        <f>ROUND(E192*P192,2)</f>
        <v>0</v>
      </c>
      <c r="R192" s="240" t="s">
        <v>456</v>
      </c>
      <c r="S192" s="240" t="s">
        <v>253</v>
      </c>
      <c r="T192" s="241" t="s">
        <v>253</v>
      </c>
      <c r="U192" s="223">
        <v>0</v>
      </c>
      <c r="V192" s="223">
        <f>ROUND(E192*U192,2)</f>
        <v>0</v>
      </c>
      <c r="W192" s="223"/>
      <c r="X192" s="223" t="s">
        <v>159</v>
      </c>
      <c r="Y192" s="223" t="s">
        <v>160</v>
      </c>
      <c r="Z192" s="213"/>
      <c r="AA192" s="213"/>
      <c r="AB192" s="213"/>
      <c r="AC192" s="213"/>
      <c r="AD192" s="213"/>
      <c r="AE192" s="213"/>
      <c r="AF192" s="213"/>
      <c r="AG192" s="213" t="s">
        <v>161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 x14ac:dyDescent="0.25">
      <c r="A193" s="220"/>
      <c r="B193" s="221"/>
      <c r="C193" s="247" t="s">
        <v>878</v>
      </c>
      <c r="D193" s="243"/>
      <c r="E193" s="243"/>
      <c r="F193" s="243"/>
      <c r="G193" s="24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3"/>
      <c r="AA193" s="213"/>
      <c r="AB193" s="213"/>
      <c r="AC193" s="213"/>
      <c r="AD193" s="213"/>
      <c r="AE193" s="213"/>
      <c r="AF193" s="213"/>
      <c r="AG193" s="213" t="s">
        <v>162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2" x14ac:dyDescent="0.25">
      <c r="A194" s="220"/>
      <c r="B194" s="221"/>
      <c r="C194" s="265" t="s">
        <v>870</v>
      </c>
      <c r="D194" s="261"/>
      <c r="E194" s="262">
        <v>51.84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23"/>
      <c r="Z194" s="213"/>
      <c r="AA194" s="213"/>
      <c r="AB194" s="213"/>
      <c r="AC194" s="213"/>
      <c r="AD194" s="213"/>
      <c r="AE194" s="213"/>
      <c r="AF194" s="213"/>
      <c r="AG194" s="213" t="s">
        <v>257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65" t="s">
        <v>871</v>
      </c>
      <c r="D195" s="261"/>
      <c r="E195" s="262">
        <v>38.880000000000003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3"/>
      <c r="AA195" s="213"/>
      <c r="AB195" s="213"/>
      <c r="AC195" s="213"/>
      <c r="AD195" s="213"/>
      <c r="AE195" s="213"/>
      <c r="AF195" s="213"/>
      <c r="AG195" s="213" t="s">
        <v>257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5">
      <c r="A196" s="235">
        <v>56</v>
      </c>
      <c r="B196" s="236" t="s">
        <v>884</v>
      </c>
      <c r="C196" s="246" t="s">
        <v>425</v>
      </c>
      <c r="D196" s="237" t="s">
        <v>251</v>
      </c>
      <c r="E196" s="238">
        <v>18.216000000000001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21</v>
      </c>
      <c r="M196" s="240">
        <f>G196*(1+L196/100)</f>
        <v>0</v>
      </c>
      <c r="N196" s="238">
        <v>1.63</v>
      </c>
      <c r="O196" s="238">
        <f>ROUND(E196*N196,2)</f>
        <v>29.69</v>
      </c>
      <c r="P196" s="238">
        <v>0</v>
      </c>
      <c r="Q196" s="238">
        <f>ROUND(E196*P196,2)</f>
        <v>0</v>
      </c>
      <c r="R196" s="240"/>
      <c r="S196" s="240" t="s">
        <v>157</v>
      </c>
      <c r="T196" s="241" t="s">
        <v>158</v>
      </c>
      <c r="U196" s="223">
        <v>0.92</v>
      </c>
      <c r="V196" s="223">
        <f>ROUND(E196*U196,2)</f>
        <v>16.760000000000002</v>
      </c>
      <c r="W196" s="223"/>
      <c r="X196" s="223" t="s">
        <v>184</v>
      </c>
      <c r="Y196" s="223" t="s">
        <v>160</v>
      </c>
      <c r="Z196" s="213"/>
      <c r="AA196" s="213"/>
      <c r="AB196" s="213"/>
      <c r="AC196" s="213"/>
      <c r="AD196" s="213"/>
      <c r="AE196" s="213"/>
      <c r="AF196" s="213"/>
      <c r="AG196" s="213" t="s">
        <v>185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2" x14ac:dyDescent="0.25">
      <c r="A197" s="220"/>
      <c r="B197" s="221"/>
      <c r="C197" s="247" t="s">
        <v>878</v>
      </c>
      <c r="D197" s="243"/>
      <c r="E197" s="243"/>
      <c r="F197" s="243"/>
      <c r="G197" s="24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3"/>
      <c r="AA197" s="213"/>
      <c r="AB197" s="213"/>
      <c r="AC197" s="213"/>
      <c r="AD197" s="213"/>
      <c r="AE197" s="213"/>
      <c r="AF197" s="213"/>
      <c r="AG197" s="213" t="s">
        <v>162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2" x14ac:dyDescent="0.25">
      <c r="A198" s="220"/>
      <c r="B198" s="221"/>
      <c r="C198" s="265" t="s">
        <v>885</v>
      </c>
      <c r="D198" s="261"/>
      <c r="E198" s="262">
        <v>4.968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3"/>
      <c r="AA198" s="213"/>
      <c r="AB198" s="213"/>
      <c r="AC198" s="213"/>
      <c r="AD198" s="213"/>
      <c r="AE198" s="213"/>
      <c r="AF198" s="213"/>
      <c r="AG198" s="213" t="s">
        <v>257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3" x14ac:dyDescent="0.25">
      <c r="A199" s="220"/>
      <c r="B199" s="221"/>
      <c r="C199" s="265" t="s">
        <v>886</v>
      </c>
      <c r="D199" s="261"/>
      <c r="E199" s="262">
        <v>13.247999999999999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3"/>
      <c r="AA199" s="213"/>
      <c r="AB199" s="213"/>
      <c r="AC199" s="213"/>
      <c r="AD199" s="213"/>
      <c r="AE199" s="213"/>
      <c r="AF199" s="213"/>
      <c r="AG199" s="213" t="s">
        <v>257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x14ac:dyDescent="0.25">
      <c r="A200" s="228" t="s">
        <v>153</v>
      </c>
      <c r="B200" s="229" t="s">
        <v>97</v>
      </c>
      <c r="C200" s="245" t="s">
        <v>98</v>
      </c>
      <c r="D200" s="230"/>
      <c r="E200" s="231"/>
      <c r="F200" s="232"/>
      <c r="G200" s="232">
        <f>SUMIF(AG201:AG209,"&lt;&gt;NOR",G201:G209)</f>
        <v>0</v>
      </c>
      <c r="H200" s="232"/>
      <c r="I200" s="232">
        <f>SUM(I201:I209)</f>
        <v>0</v>
      </c>
      <c r="J200" s="232"/>
      <c r="K200" s="232">
        <f>SUM(K201:K209)</f>
        <v>0</v>
      </c>
      <c r="L200" s="232"/>
      <c r="M200" s="232">
        <f>SUM(M201:M209)</f>
        <v>0</v>
      </c>
      <c r="N200" s="231"/>
      <c r="O200" s="231">
        <f>SUM(O201:O209)</f>
        <v>32.97</v>
      </c>
      <c r="P200" s="231"/>
      <c r="Q200" s="231">
        <f>SUM(Q201:Q209)</f>
        <v>0</v>
      </c>
      <c r="R200" s="232"/>
      <c r="S200" s="232"/>
      <c r="T200" s="233"/>
      <c r="U200" s="227"/>
      <c r="V200" s="227">
        <f>SUM(V201:V209)</f>
        <v>49.5</v>
      </c>
      <c r="W200" s="227"/>
      <c r="X200" s="227"/>
      <c r="Y200" s="227"/>
      <c r="AG200" t="s">
        <v>154</v>
      </c>
    </row>
    <row r="201" spans="1:60" outlineLevel="1" x14ac:dyDescent="0.25">
      <c r="A201" s="235">
        <v>57</v>
      </c>
      <c r="B201" s="236" t="s">
        <v>463</v>
      </c>
      <c r="C201" s="246" t="s">
        <v>464</v>
      </c>
      <c r="D201" s="237" t="s">
        <v>251</v>
      </c>
      <c r="E201" s="238">
        <v>23.935199999999998</v>
      </c>
      <c r="F201" s="239"/>
      <c r="G201" s="240">
        <f>ROUND(E201*F201,2)</f>
        <v>0</v>
      </c>
      <c r="H201" s="239"/>
      <c r="I201" s="240">
        <f>ROUND(E201*H201,2)</f>
        <v>0</v>
      </c>
      <c r="J201" s="239"/>
      <c r="K201" s="240">
        <f>ROUND(E201*J201,2)</f>
        <v>0</v>
      </c>
      <c r="L201" s="240">
        <v>21</v>
      </c>
      <c r="M201" s="240">
        <f>G201*(1+L201/100)</f>
        <v>0</v>
      </c>
      <c r="N201" s="238">
        <v>1.1322000000000001</v>
      </c>
      <c r="O201" s="238">
        <f>ROUND(E201*N201,2)</f>
        <v>27.1</v>
      </c>
      <c r="P201" s="238">
        <v>0</v>
      </c>
      <c r="Q201" s="238">
        <f>ROUND(E201*P201,2)</f>
        <v>0</v>
      </c>
      <c r="R201" s="240" t="s">
        <v>452</v>
      </c>
      <c r="S201" s="240" t="s">
        <v>253</v>
      </c>
      <c r="T201" s="241" t="s">
        <v>253</v>
      </c>
      <c r="U201" s="223">
        <v>1.7</v>
      </c>
      <c r="V201" s="223">
        <f>ROUND(E201*U201,2)</f>
        <v>40.69</v>
      </c>
      <c r="W201" s="223"/>
      <c r="X201" s="223" t="s">
        <v>184</v>
      </c>
      <c r="Y201" s="223" t="s">
        <v>160</v>
      </c>
      <c r="Z201" s="213"/>
      <c r="AA201" s="213"/>
      <c r="AB201" s="213"/>
      <c r="AC201" s="213"/>
      <c r="AD201" s="213"/>
      <c r="AE201" s="213"/>
      <c r="AF201" s="213"/>
      <c r="AG201" s="213" t="s">
        <v>185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 x14ac:dyDescent="0.25">
      <c r="A202" s="220"/>
      <c r="B202" s="221"/>
      <c r="C202" s="264" t="s">
        <v>465</v>
      </c>
      <c r="D202" s="263"/>
      <c r="E202" s="263"/>
      <c r="F202" s="263"/>
      <c r="G202" s="26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23"/>
      <c r="Z202" s="213"/>
      <c r="AA202" s="213"/>
      <c r="AB202" s="213"/>
      <c r="AC202" s="213"/>
      <c r="AD202" s="213"/>
      <c r="AE202" s="213"/>
      <c r="AF202" s="213"/>
      <c r="AG202" s="213" t="s">
        <v>255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 x14ac:dyDescent="0.25">
      <c r="A203" s="220"/>
      <c r="B203" s="221"/>
      <c r="C203" s="248" t="s">
        <v>878</v>
      </c>
      <c r="D203" s="244"/>
      <c r="E203" s="244"/>
      <c r="F203" s="244"/>
      <c r="G203" s="244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3"/>
      <c r="AA203" s="213"/>
      <c r="AB203" s="213"/>
      <c r="AC203" s="213"/>
      <c r="AD203" s="213"/>
      <c r="AE203" s="213"/>
      <c r="AF203" s="213"/>
      <c r="AG203" s="213" t="s">
        <v>162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2" x14ac:dyDescent="0.25">
      <c r="A204" s="220"/>
      <c r="B204" s="221"/>
      <c r="C204" s="265" t="s">
        <v>887</v>
      </c>
      <c r="D204" s="261"/>
      <c r="E204" s="262"/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3"/>
      <c r="AA204" s="213"/>
      <c r="AB204" s="213"/>
      <c r="AC204" s="213"/>
      <c r="AD204" s="213"/>
      <c r="AE204" s="213"/>
      <c r="AF204" s="213"/>
      <c r="AG204" s="213" t="s">
        <v>257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3" x14ac:dyDescent="0.25">
      <c r="A205" s="220"/>
      <c r="B205" s="221"/>
      <c r="C205" s="265" t="s">
        <v>888</v>
      </c>
      <c r="D205" s="261"/>
      <c r="E205" s="262"/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3"/>
      <c r="AA205" s="213"/>
      <c r="AB205" s="213"/>
      <c r="AC205" s="213"/>
      <c r="AD205" s="213"/>
      <c r="AE205" s="213"/>
      <c r="AF205" s="213"/>
      <c r="AG205" s="213" t="s">
        <v>257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5">
      <c r="A206" s="235">
        <v>58</v>
      </c>
      <c r="B206" s="236" t="s">
        <v>889</v>
      </c>
      <c r="C206" s="246" t="s">
        <v>464</v>
      </c>
      <c r="D206" s="237" t="s">
        <v>251</v>
      </c>
      <c r="E206" s="238">
        <v>5.1840000000000002</v>
      </c>
      <c r="F206" s="239"/>
      <c r="G206" s="240">
        <f>ROUND(E206*F206,2)</f>
        <v>0</v>
      </c>
      <c r="H206" s="239"/>
      <c r="I206" s="240">
        <f>ROUND(E206*H206,2)</f>
        <v>0</v>
      </c>
      <c r="J206" s="239"/>
      <c r="K206" s="240">
        <f>ROUND(E206*J206,2)</f>
        <v>0</v>
      </c>
      <c r="L206" s="240">
        <v>21</v>
      </c>
      <c r="M206" s="240">
        <f>G206*(1+L206/100)</f>
        <v>0</v>
      </c>
      <c r="N206" s="238">
        <v>1.1322000000000001</v>
      </c>
      <c r="O206" s="238">
        <f>ROUND(E206*N206,2)</f>
        <v>5.87</v>
      </c>
      <c r="P206" s="238">
        <v>0</v>
      </c>
      <c r="Q206" s="238">
        <f>ROUND(E206*P206,2)</f>
        <v>0</v>
      </c>
      <c r="R206" s="240" t="s">
        <v>452</v>
      </c>
      <c r="S206" s="240" t="s">
        <v>253</v>
      </c>
      <c r="T206" s="241" t="s">
        <v>253</v>
      </c>
      <c r="U206" s="223">
        <v>1.7</v>
      </c>
      <c r="V206" s="223">
        <f>ROUND(E206*U206,2)</f>
        <v>8.81</v>
      </c>
      <c r="W206" s="223"/>
      <c r="X206" s="223" t="s">
        <v>184</v>
      </c>
      <c r="Y206" s="223" t="s">
        <v>160</v>
      </c>
      <c r="Z206" s="213"/>
      <c r="AA206" s="213"/>
      <c r="AB206" s="213"/>
      <c r="AC206" s="213"/>
      <c r="AD206" s="213"/>
      <c r="AE206" s="213"/>
      <c r="AF206" s="213"/>
      <c r="AG206" s="213" t="s">
        <v>185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 x14ac:dyDescent="0.25">
      <c r="A207" s="220"/>
      <c r="B207" s="221"/>
      <c r="C207" s="264" t="s">
        <v>465</v>
      </c>
      <c r="D207" s="263"/>
      <c r="E207" s="263"/>
      <c r="F207" s="263"/>
      <c r="G207" s="26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3"/>
      <c r="AA207" s="213"/>
      <c r="AB207" s="213"/>
      <c r="AC207" s="213"/>
      <c r="AD207" s="213"/>
      <c r="AE207" s="213"/>
      <c r="AF207" s="213"/>
      <c r="AG207" s="213" t="s">
        <v>255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2" x14ac:dyDescent="0.25">
      <c r="A208" s="220"/>
      <c r="B208" s="221"/>
      <c r="C208" s="248" t="s">
        <v>878</v>
      </c>
      <c r="D208" s="244"/>
      <c r="E208" s="244"/>
      <c r="F208" s="244"/>
      <c r="G208" s="244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23"/>
      <c r="Z208" s="213"/>
      <c r="AA208" s="213"/>
      <c r="AB208" s="213"/>
      <c r="AC208" s="213"/>
      <c r="AD208" s="213"/>
      <c r="AE208" s="213"/>
      <c r="AF208" s="213"/>
      <c r="AG208" s="213" t="s">
        <v>162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 x14ac:dyDescent="0.25">
      <c r="A209" s="220"/>
      <c r="B209" s="221"/>
      <c r="C209" s="265" t="s">
        <v>890</v>
      </c>
      <c r="D209" s="261"/>
      <c r="E209" s="262">
        <v>5.1840000000000002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3"/>
      <c r="AA209" s="213"/>
      <c r="AB209" s="213"/>
      <c r="AC209" s="213"/>
      <c r="AD209" s="213"/>
      <c r="AE209" s="213"/>
      <c r="AF209" s="213"/>
      <c r="AG209" s="213" t="s">
        <v>257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x14ac:dyDescent="0.25">
      <c r="A210" s="228" t="s">
        <v>153</v>
      </c>
      <c r="B210" s="229" t="s">
        <v>103</v>
      </c>
      <c r="C210" s="245" t="s">
        <v>104</v>
      </c>
      <c r="D210" s="230"/>
      <c r="E210" s="231"/>
      <c r="F210" s="232"/>
      <c r="G210" s="232">
        <f>SUMIF(AG211:AG247,"&lt;&gt;NOR",G211:G247)</f>
        <v>0</v>
      </c>
      <c r="H210" s="232"/>
      <c r="I210" s="232">
        <f>SUM(I211:I247)</f>
        <v>0</v>
      </c>
      <c r="J210" s="232"/>
      <c r="K210" s="232">
        <f>SUM(K211:K247)</f>
        <v>0</v>
      </c>
      <c r="L210" s="232"/>
      <c r="M210" s="232">
        <f>SUM(M211:M247)</f>
        <v>0</v>
      </c>
      <c r="N210" s="231"/>
      <c r="O210" s="231">
        <f>SUM(O211:O247)</f>
        <v>21.54</v>
      </c>
      <c r="P210" s="231"/>
      <c r="Q210" s="231">
        <f>SUM(Q211:Q247)</f>
        <v>0</v>
      </c>
      <c r="R210" s="232"/>
      <c r="S210" s="232"/>
      <c r="T210" s="233"/>
      <c r="U210" s="227"/>
      <c r="V210" s="227">
        <f>SUM(V211:V247)</f>
        <v>55.900000000000006</v>
      </c>
      <c r="W210" s="227"/>
      <c r="X210" s="227"/>
      <c r="Y210" s="227"/>
      <c r="AG210" t="s">
        <v>154</v>
      </c>
    </row>
    <row r="211" spans="1:60" outlineLevel="1" x14ac:dyDescent="0.25">
      <c r="A211" s="235">
        <v>59</v>
      </c>
      <c r="B211" s="236" t="s">
        <v>891</v>
      </c>
      <c r="C211" s="246" t="s">
        <v>892</v>
      </c>
      <c r="D211" s="237" t="s">
        <v>451</v>
      </c>
      <c r="E211" s="238">
        <v>110.6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1.0000000000000001E-5</v>
      </c>
      <c r="O211" s="238">
        <f>ROUND(E211*N211,2)</f>
        <v>0</v>
      </c>
      <c r="P211" s="238">
        <v>0</v>
      </c>
      <c r="Q211" s="238">
        <f>ROUND(E211*P211,2)</f>
        <v>0</v>
      </c>
      <c r="R211" s="240" t="s">
        <v>452</v>
      </c>
      <c r="S211" s="240" t="s">
        <v>253</v>
      </c>
      <c r="T211" s="241" t="s">
        <v>253</v>
      </c>
      <c r="U211" s="223">
        <v>0.1</v>
      </c>
      <c r="V211" s="223">
        <f>ROUND(E211*U211,2)</f>
        <v>11.06</v>
      </c>
      <c r="W211" s="223"/>
      <c r="X211" s="223" t="s">
        <v>184</v>
      </c>
      <c r="Y211" s="223" t="s">
        <v>160</v>
      </c>
      <c r="Z211" s="213"/>
      <c r="AA211" s="213"/>
      <c r="AB211" s="213"/>
      <c r="AC211" s="213"/>
      <c r="AD211" s="213"/>
      <c r="AE211" s="213"/>
      <c r="AF211" s="213"/>
      <c r="AG211" s="213" t="s">
        <v>185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2" x14ac:dyDescent="0.25">
      <c r="A212" s="220"/>
      <c r="B212" s="221"/>
      <c r="C212" s="264" t="s">
        <v>893</v>
      </c>
      <c r="D212" s="263"/>
      <c r="E212" s="263"/>
      <c r="F212" s="263"/>
      <c r="G212" s="26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3"/>
      <c r="AA212" s="213"/>
      <c r="AB212" s="213"/>
      <c r="AC212" s="213"/>
      <c r="AD212" s="213"/>
      <c r="AE212" s="213"/>
      <c r="AF212" s="213"/>
      <c r="AG212" s="213" t="s">
        <v>255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5">
      <c r="A213" s="235">
        <v>60</v>
      </c>
      <c r="B213" s="236" t="s">
        <v>894</v>
      </c>
      <c r="C213" s="246" t="s">
        <v>895</v>
      </c>
      <c r="D213" s="237" t="s">
        <v>451</v>
      </c>
      <c r="E213" s="238">
        <v>18</v>
      </c>
      <c r="F213" s="239"/>
      <c r="G213" s="240">
        <f>ROUND(E213*F213,2)</f>
        <v>0</v>
      </c>
      <c r="H213" s="239"/>
      <c r="I213" s="240">
        <f>ROUND(E213*H213,2)</f>
        <v>0</v>
      </c>
      <c r="J213" s="239"/>
      <c r="K213" s="240">
        <f>ROUND(E213*J213,2)</f>
        <v>0</v>
      </c>
      <c r="L213" s="240">
        <v>21</v>
      </c>
      <c r="M213" s="240">
        <f>G213*(1+L213/100)</f>
        <v>0</v>
      </c>
      <c r="N213" s="238">
        <v>1.0000000000000001E-5</v>
      </c>
      <c r="O213" s="238">
        <f>ROUND(E213*N213,2)</f>
        <v>0</v>
      </c>
      <c r="P213" s="238">
        <v>0</v>
      </c>
      <c r="Q213" s="238">
        <f>ROUND(E213*P213,2)</f>
        <v>0</v>
      </c>
      <c r="R213" s="240" t="s">
        <v>452</v>
      </c>
      <c r="S213" s="240" t="s">
        <v>253</v>
      </c>
      <c r="T213" s="241" t="s">
        <v>253</v>
      </c>
      <c r="U213" s="223">
        <v>0.08</v>
      </c>
      <c r="V213" s="223">
        <f>ROUND(E213*U213,2)</f>
        <v>1.44</v>
      </c>
      <c r="W213" s="223"/>
      <c r="X213" s="223" t="s">
        <v>184</v>
      </c>
      <c r="Y213" s="223" t="s">
        <v>160</v>
      </c>
      <c r="Z213" s="213"/>
      <c r="AA213" s="213"/>
      <c r="AB213" s="213"/>
      <c r="AC213" s="213"/>
      <c r="AD213" s="213"/>
      <c r="AE213" s="213"/>
      <c r="AF213" s="213"/>
      <c r="AG213" s="213" t="s">
        <v>185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2" x14ac:dyDescent="0.25">
      <c r="A214" s="220"/>
      <c r="B214" s="221"/>
      <c r="C214" s="264" t="s">
        <v>893</v>
      </c>
      <c r="D214" s="263"/>
      <c r="E214" s="263"/>
      <c r="F214" s="263"/>
      <c r="G214" s="26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23"/>
      <c r="Z214" s="213"/>
      <c r="AA214" s="213"/>
      <c r="AB214" s="213"/>
      <c r="AC214" s="213"/>
      <c r="AD214" s="213"/>
      <c r="AE214" s="213"/>
      <c r="AF214" s="213"/>
      <c r="AG214" s="213" t="s">
        <v>255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ht="20.399999999999999" outlineLevel="1" x14ac:dyDescent="0.25">
      <c r="A215" s="235">
        <v>61</v>
      </c>
      <c r="B215" s="236" t="s">
        <v>896</v>
      </c>
      <c r="C215" s="246" t="s">
        <v>897</v>
      </c>
      <c r="D215" s="237" t="s">
        <v>277</v>
      </c>
      <c r="E215" s="238">
        <v>6</v>
      </c>
      <c r="F215" s="239"/>
      <c r="G215" s="240">
        <f>ROUND(E215*F215,2)</f>
        <v>0</v>
      </c>
      <c r="H215" s="239"/>
      <c r="I215" s="240">
        <f>ROUND(E215*H215,2)</f>
        <v>0</v>
      </c>
      <c r="J215" s="239"/>
      <c r="K215" s="240">
        <f>ROUND(E215*J215,2)</f>
        <v>0</v>
      </c>
      <c r="L215" s="240">
        <v>21</v>
      </c>
      <c r="M215" s="240">
        <f>G215*(1+L215/100)</f>
        <v>0</v>
      </c>
      <c r="N215" s="238">
        <v>9.9900000000000006E-3</v>
      </c>
      <c r="O215" s="238">
        <f>ROUND(E215*N215,2)</f>
        <v>0.06</v>
      </c>
      <c r="P215" s="238">
        <v>0</v>
      </c>
      <c r="Q215" s="238">
        <f>ROUND(E215*P215,2)</f>
        <v>0</v>
      </c>
      <c r="R215" s="240" t="s">
        <v>452</v>
      </c>
      <c r="S215" s="240" t="s">
        <v>253</v>
      </c>
      <c r="T215" s="241" t="s">
        <v>253</v>
      </c>
      <c r="U215" s="223">
        <v>0.42</v>
      </c>
      <c r="V215" s="223">
        <f>ROUND(E215*U215,2)</f>
        <v>2.52</v>
      </c>
      <c r="W215" s="223"/>
      <c r="X215" s="223" t="s">
        <v>184</v>
      </c>
      <c r="Y215" s="223" t="s">
        <v>160</v>
      </c>
      <c r="Z215" s="213"/>
      <c r="AA215" s="213"/>
      <c r="AB215" s="213"/>
      <c r="AC215" s="213"/>
      <c r="AD215" s="213"/>
      <c r="AE215" s="213"/>
      <c r="AF215" s="213"/>
      <c r="AG215" s="213" t="s">
        <v>185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 x14ac:dyDescent="0.25">
      <c r="A216" s="220"/>
      <c r="B216" s="221"/>
      <c r="C216" s="264" t="s">
        <v>465</v>
      </c>
      <c r="D216" s="263"/>
      <c r="E216" s="263"/>
      <c r="F216" s="263"/>
      <c r="G216" s="26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23"/>
      <c r="Z216" s="213"/>
      <c r="AA216" s="213"/>
      <c r="AB216" s="213"/>
      <c r="AC216" s="213"/>
      <c r="AD216" s="213"/>
      <c r="AE216" s="213"/>
      <c r="AF216" s="213"/>
      <c r="AG216" s="213" t="s">
        <v>255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0.399999999999999" outlineLevel="1" x14ac:dyDescent="0.25">
      <c r="A217" s="235">
        <v>62</v>
      </c>
      <c r="B217" s="236" t="s">
        <v>898</v>
      </c>
      <c r="C217" s="246" t="s">
        <v>899</v>
      </c>
      <c r="D217" s="237" t="s">
        <v>277</v>
      </c>
      <c r="E217" s="238">
        <v>4</v>
      </c>
      <c r="F217" s="239"/>
      <c r="G217" s="240">
        <f>ROUND(E217*F217,2)</f>
        <v>0</v>
      </c>
      <c r="H217" s="239"/>
      <c r="I217" s="240">
        <f>ROUND(E217*H217,2)</f>
        <v>0</v>
      </c>
      <c r="J217" s="239"/>
      <c r="K217" s="240">
        <f>ROUND(E217*J217,2)</f>
        <v>0</v>
      </c>
      <c r="L217" s="240">
        <v>21</v>
      </c>
      <c r="M217" s="240">
        <f>G217*(1+L217/100)</f>
        <v>0</v>
      </c>
      <c r="N217" s="238">
        <v>3.2499999999999999E-3</v>
      </c>
      <c r="O217" s="238">
        <f>ROUND(E217*N217,2)</f>
        <v>0.01</v>
      </c>
      <c r="P217" s="238">
        <v>0</v>
      </c>
      <c r="Q217" s="238">
        <f>ROUND(E217*P217,2)</f>
        <v>0</v>
      </c>
      <c r="R217" s="240" t="s">
        <v>452</v>
      </c>
      <c r="S217" s="240" t="s">
        <v>253</v>
      </c>
      <c r="T217" s="241" t="s">
        <v>253</v>
      </c>
      <c r="U217" s="223">
        <v>0.33</v>
      </c>
      <c r="V217" s="223">
        <f>ROUND(E217*U217,2)</f>
        <v>1.32</v>
      </c>
      <c r="W217" s="223"/>
      <c r="X217" s="223" t="s">
        <v>184</v>
      </c>
      <c r="Y217" s="223" t="s">
        <v>160</v>
      </c>
      <c r="Z217" s="213"/>
      <c r="AA217" s="213"/>
      <c r="AB217" s="213"/>
      <c r="AC217" s="213"/>
      <c r="AD217" s="213"/>
      <c r="AE217" s="213"/>
      <c r="AF217" s="213"/>
      <c r="AG217" s="213" t="s">
        <v>185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 x14ac:dyDescent="0.25">
      <c r="A218" s="220"/>
      <c r="B218" s="221"/>
      <c r="C218" s="264" t="s">
        <v>465</v>
      </c>
      <c r="D218" s="263"/>
      <c r="E218" s="263"/>
      <c r="F218" s="263"/>
      <c r="G218" s="26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23"/>
      <c r="Z218" s="213"/>
      <c r="AA218" s="213"/>
      <c r="AB218" s="213"/>
      <c r="AC218" s="213"/>
      <c r="AD218" s="213"/>
      <c r="AE218" s="213"/>
      <c r="AF218" s="213"/>
      <c r="AG218" s="213" t="s">
        <v>255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35">
        <v>63</v>
      </c>
      <c r="B219" s="236" t="s">
        <v>900</v>
      </c>
      <c r="C219" s="246" t="s">
        <v>901</v>
      </c>
      <c r="D219" s="237" t="s">
        <v>277</v>
      </c>
      <c r="E219" s="238">
        <v>5</v>
      </c>
      <c r="F219" s="239"/>
      <c r="G219" s="240">
        <f>ROUND(E219*F219,2)</f>
        <v>0</v>
      </c>
      <c r="H219" s="239"/>
      <c r="I219" s="240">
        <f>ROUND(E219*H219,2)</f>
        <v>0</v>
      </c>
      <c r="J219" s="239"/>
      <c r="K219" s="240">
        <f>ROUND(E219*J219,2)</f>
        <v>0</v>
      </c>
      <c r="L219" s="240">
        <v>21</v>
      </c>
      <c r="M219" s="240">
        <f>G219*(1+L219/100)</f>
        <v>0</v>
      </c>
      <c r="N219" s="238">
        <v>0</v>
      </c>
      <c r="O219" s="238">
        <f>ROUND(E219*N219,2)</f>
        <v>0</v>
      </c>
      <c r="P219" s="238">
        <v>0</v>
      </c>
      <c r="Q219" s="238">
        <f>ROUND(E219*P219,2)</f>
        <v>0</v>
      </c>
      <c r="R219" s="240" t="s">
        <v>452</v>
      </c>
      <c r="S219" s="240" t="s">
        <v>253</v>
      </c>
      <c r="T219" s="241" t="s">
        <v>253</v>
      </c>
      <c r="U219" s="223">
        <v>2.25</v>
      </c>
      <c r="V219" s="223">
        <f>ROUND(E219*U219,2)</f>
        <v>11.25</v>
      </c>
      <c r="W219" s="223"/>
      <c r="X219" s="223" t="s">
        <v>184</v>
      </c>
      <c r="Y219" s="223" t="s">
        <v>160</v>
      </c>
      <c r="Z219" s="213"/>
      <c r="AA219" s="213"/>
      <c r="AB219" s="213"/>
      <c r="AC219" s="213"/>
      <c r="AD219" s="213"/>
      <c r="AE219" s="213"/>
      <c r="AF219" s="213"/>
      <c r="AG219" s="213" t="s">
        <v>185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 x14ac:dyDescent="0.25">
      <c r="A220" s="220"/>
      <c r="B220" s="221"/>
      <c r="C220" s="264" t="s">
        <v>902</v>
      </c>
      <c r="D220" s="263"/>
      <c r="E220" s="263"/>
      <c r="F220" s="263"/>
      <c r="G220" s="26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23"/>
      <c r="Z220" s="213"/>
      <c r="AA220" s="213"/>
      <c r="AB220" s="213"/>
      <c r="AC220" s="213"/>
      <c r="AD220" s="213"/>
      <c r="AE220" s="213"/>
      <c r="AF220" s="213"/>
      <c r="AG220" s="213" t="s">
        <v>255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ht="20.399999999999999" outlineLevel="1" x14ac:dyDescent="0.25">
      <c r="A221" s="235">
        <v>64</v>
      </c>
      <c r="B221" s="236" t="s">
        <v>903</v>
      </c>
      <c r="C221" s="246" t="s">
        <v>904</v>
      </c>
      <c r="D221" s="237" t="s">
        <v>277</v>
      </c>
      <c r="E221" s="238">
        <v>5</v>
      </c>
      <c r="F221" s="239"/>
      <c r="G221" s="240">
        <f>ROUND(E221*F221,2)</f>
        <v>0</v>
      </c>
      <c r="H221" s="239"/>
      <c r="I221" s="240">
        <f>ROUND(E221*H221,2)</f>
        <v>0</v>
      </c>
      <c r="J221" s="239"/>
      <c r="K221" s="240">
        <f>ROUND(E221*J221,2)</f>
        <v>0</v>
      </c>
      <c r="L221" s="240">
        <v>21</v>
      </c>
      <c r="M221" s="240">
        <f>G221*(1+L221/100)</f>
        <v>0</v>
      </c>
      <c r="N221" s="238">
        <v>0</v>
      </c>
      <c r="O221" s="238">
        <f>ROUND(E221*N221,2)</f>
        <v>0</v>
      </c>
      <c r="P221" s="238">
        <v>0</v>
      </c>
      <c r="Q221" s="238">
        <f>ROUND(E221*P221,2)</f>
        <v>0</v>
      </c>
      <c r="R221" s="240" t="s">
        <v>452</v>
      </c>
      <c r="S221" s="240" t="s">
        <v>253</v>
      </c>
      <c r="T221" s="241" t="s">
        <v>253</v>
      </c>
      <c r="U221" s="223">
        <v>0.9</v>
      </c>
      <c r="V221" s="223">
        <f>ROUND(E221*U221,2)</f>
        <v>4.5</v>
      </c>
      <c r="W221" s="223"/>
      <c r="X221" s="223" t="s">
        <v>184</v>
      </c>
      <c r="Y221" s="223" t="s">
        <v>160</v>
      </c>
      <c r="Z221" s="213"/>
      <c r="AA221" s="213"/>
      <c r="AB221" s="213"/>
      <c r="AC221" s="213"/>
      <c r="AD221" s="213"/>
      <c r="AE221" s="213"/>
      <c r="AF221" s="213"/>
      <c r="AG221" s="213" t="s">
        <v>185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 x14ac:dyDescent="0.25">
      <c r="A222" s="220"/>
      <c r="B222" s="221"/>
      <c r="C222" s="264" t="s">
        <v>902</v>
      </c>
      <c r="D222" s="263"/>
      <c r="E222" s="263"/>
      <c r="F222" s="263"/>
      <c r="G222" s="26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3"/>
      <c r="AA222" s="213"/>
      <c r="AB222" s="213"/>
      <c r="AC222" s="213"/>
      <c r="AD222" s="213"/>
      <c r="AE222" s="213"/>
      <c r="AF222" s="213"/>
      <c r="AG222" s="213" t="s">
        <v>255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ht="20.399999999999999" outlineLevel="1" x14ac:dyDescent="0.25">
      <c r="A223" s="235">
        <v>65</v>
      </c>
      <c r="B223" s="236" t="s">
        <v>905</v>
      </c>
      <c r="C223" s="246" t="s">
        <v>904</v>
      </c>
      <c r="D223" s="237" t="s">
        <v>277</v>
      </c>
      <c r="E223" s="238">
        <v>7</v>
      </c>
      <c r="F223" s="239"/>
      <c r="G223" s="240">
        <f>ROUND(E223*F223,2)</f>
        <v>0</v>
      </c>
      <c r="H223" s="239"/>
      <c r="I223" s="240">
        <f>ROUND(E223*H223,2)</f>
        <v>0</v>
      </c>
      <c r="J223" s="239"/>
      <c r="K223" s="240">
        <f>ROUND(E223*J223,2)</f>
        <v>0</v>
      </c>
      <c r="L223" s="240">
        <v>21</v>
      </c>
      <c r="M223" s="240">
        <f>G223*(1+L223/100)</f>
        <v>0</v>
      </c>
      <c r="N223" s="238">
        <v>0</v>
      </c>
      <c r="O223" s="238">
        <f>ROUND(E223*N223,2)</f>
        <v>0</v>
      </c>
      <c r="P223" s="238">
        <v>0</v>
      </c>
      <c r="Q223" s="238">
        <f>ROUND(E223*P223,2)</f>
        <v>0</v>
      </c>
      <c r="R223" s="240" t="s">
        <v>452</v>
      </c>
      <c r="S223" s="240" t="s">
        <v>253</v>
      </c>
      <c r="T223" s="241" t="s">
        <v>253</v>
      </c>
      <c r="U223" s="223">
        <v>0.9</v>
      </c>
      <c r="V223" s="223">
        <f>ROUND(E223*U223,2)</f>
        <v>6.3</v>
      </c>
      <c r="W223" s="223"/>
      <c r="X223" s="223" t="s">
        <v>184</v>
      </c>
      <c r="Y223" s="223" t="s">
        <v>160</v>
      </c>
      <c r="Z223" s="213"/>
      <c r="AA223" s="213"/>
      <c r="AB223" s="213"/>
      <c r="AC223" s="213"/>
      <c r="AD223" s="213"/>
      <c r="AE223" s="213"/>
      <c r="AF223" s="213"/>
      <c r="AG223" s="213" t="s">
        <v>185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 x14ac:dyDescent="0.25">
      <c r="A224" s="220"/>
      <c r="B224" s="221"/>
      <c r="C224" s="264" t="s">
        <v>902</v>
      </c>
      <c r="D224" s="263"/>
      <c r="E224" s="263"/>
      <c r="F224" s="263"/>
      <c r="G224" s="26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23"/>
      <c r="Z224" s="213"/>
      <c r="AA224" s="213"/>
      <c r="AB224" s="213"/>
      <c r="AC224" s="213"/>
      <c r="AD224" s="213"/>
      <c r="AE224" s="213"/>
      <c r="AF224" s="213"/>
      <c r="AG224" s="213" t="s">
        <v>255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ht="20.399999999999999" outlineLevel="1" x14ac:dyDescent="0.25">
      <c r="A225" s="252">
        <v>66</v>
      </c>
      <c r="B225" s="253" t="s">
        <v>906</v>
      </c>
      <c r="C225" s="259" t="s">
        <v>907</v>
      </c>
      <c r="D225" s="254" t="s">
        <v>277</v>
      </c>
      <c r="E225" s="255">
        <v>5</v>
      </c>
      <c r="F225" s="256"/>
      <c r="G225" s="257">
        <f>ROUND(E225*F225,2)</f>
        <v>0</v>
      </c>
      <c r="H225" s="256"/>
      <c r="I225" s="257">
        <f>ROUND(E225*H225,2)</f>
        <v>0</v>
      </c>
      <c r="J225" s="256"/>
      <c r="K225" s="257">
        <f>ROUND(E225*J225,2)</f>
        <v>0</v>
      </c>
      <c r="L225" s="257">
        <v>21</v>
      </c>
      <c r="M225" s="257">
        <f>G225*(1+L225/100)</f>
        <v>0</v>
      </c>
      <c r="N225" s="255">
        <v>0.16502</v>
      </c>
      <c r="O225" s="255">
        <f>ROUND(E225*N225,2)</f>
        <v>0.83</v>
      </c>
      <c r="P225" s="255">
        <v>0</v>
      </c>
      <c r="Q225" s="255">
        <f>ROUND(E225*P225,2)</f>
        <v>0</v>
      </c>
      <c r="R225" s="257" t="s">
        <v>452</v>
      </c>
      <c r="S225" s="257" t="s">
        <v>253</v>
      </c>
      <c r="T225" s="258" t="s">
        <v>253</v>
      </c>
      <c r="U225" s="223">
        <v>1.69</v>
      </c>
      <c r="V225" s="223">
        <f>ROUND(E225*U225,2)</f>
        <v>8.4499999999999993</v>
      </c>
      <c r="W225" s="223"/>
      <c r="X225" s="223" t="s">
        <v>184</v>
      </c>
      <c r="Y225" s="223" t="s">
        <v>160</v>
      </c>
      <c r="Z225" s="213"/>
      <c r="AA225" s="213"/>
      <c r="AB225" s="213"/>
      <c r="AC225" s="213"/>
      <c r="AD225" s="213"/>
      <c r="AE225" s="213"/>
      <c r="AF225" s="213"/>
      <c r="AG225" s="213" t="s">
        <v>185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ht="20.399999999999999" outlineLevel="1" x14ac:dyDescent="0.25">
      <c r="A226" s="252">
        <v>67</v>
      </c>
      <c r="B226" s="253" t="s">
        <v>908</v>
      </c>
      <c r="C226" s="259" t="s">
        <v>909</v>
      </c>
      <c r="D226" s="254" t="s">
        <v>277</v>
      </c>
      <c r="E226" s="255">
        <v>10</v>
      </c>
      <c r="F226" s="256"/>
      <c r="G226" s="257">
        <f>ROUND(E226*F226,2)</f>
        <v>0</v>
      </c>
      <c r="H226" s="256"/>
      <c r="I226" s="257">
        <f>ROUND(E226*H226,2)</f>
        <v>0</v>
      </c>
      <c r="J226" s="256"/>
      <c r="K226" s="257">
        <f>ROUND(E226*J226,2)</f>
        <v>0</v>
      </c>
      <c r="L226" s="257">
        <v>21</v>
      </c>
      <c r="M226" s="257">
        <f>G226*(1+L226/100)</f>
        <v>0</v>
      </c>
      <c r="N226" s="255">
        <v>6.6E-3</v>
      </c>
      <c r="O226" s="255">
        <f>ROUND(E226*N226,2)</f>
        <v>7.0000000000000007E-2</v>
      </c>
      <c r="P226" s="255">
        <v>0</v>
      </c>
      <c r="Q226" s="255">
        <f>ROUND(E226*P226,2)</f>
        <v>0</v>
      </c>
      <c r="R226" s="257" t="s">
        <v>452</v>
      </c>
      <c r="S226" s="257" t="s">
        <v>253</v>
      </c>
      <c r="T226" s="258" t="s">
        <v>253</v>
      </c>
      <c r="U226" s="223">
        <v>0.42</v>
      </c>
      <c r="V226" s="223">
        <f>ROUND(E226*U226,2)</f>
        <v>4.2</v>
      </c>
      <c r="W226" s="223"/>
      <c r="X226" s="223" t="s">
        <v>184</v>
      </c>
      <c r="Y226" s="223" t="s">
        <v>160</v>
      </c>
      <c r="Z226" s="213"/>
      <c r="AA226" s="213"/>
      <c r="AB226" s="213"/>
      <c r="AC226" s="213"/>
      <c r="AD226" s="213"/>
      <c r="AE226" s="213"/>
      <c r="AF226" s="213"/>
      <c r="AG226" s="213" t="s">
        <v>185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ht="20.399999999999999" outlineLevel="1" x14ac:dyDescent="0.25">
      <c r="A227" s="235">
        <v>68</v>
      </c>
      <c r="B227" s="236" t="s">
        <v>910</v>
      </c>
      <c r="C227" s="246" t="s">
        <v>911</v>
      </c>
      <c r="D227" s="237" t="s">
        <v>277</v>
      </c>
      <c r="E227" s="238">
        <v>19</v>
      </c>
      <c r="F227" s="239"/>
      <c r="G227" s="240">
        <f>ROUND(E227*F227,2)</f>
        <v>0</v>
      </c>
      <c r="H227" s="239"/>
      <c r="I227" s="240">
        <f>ROUND(E227*H227,2)</f>
        <v>0</v>
      </c>
      <c r="J227" s="239"/>
      <c r="K227" s="240">
        <f>ROUND(E227*J227,2)</f>
        <v>0</v>
      </c>
      <c r="L227" s="240">
        <v>21</v>
      </c>
      <c r="M227" s="240">
        <f>G227*(1+L227/100)</f>
        <v>0</v>
      </c>
      <c r="N227" s="238">
        <v>7.3200000000000001E-2</v>
      </c>
      <c r="O227" s="238">
        <f>ROUND(E227*N227,2)</f>
        <v>1.39</v>
      </c>
      <c r="P227" s="238">
        <v>0</v>
      </c>
      <c r="Q227" s="238">
        <f>ROUND(E227*P227,2)</f>
        <v>0</v>
      </c>
      <c r="R227" s="240" t="s">
        <v>456</v>
      </c>
      <c r="S227" s="240" t="s">
        <v>253</v>
      </c>
      <c r="T227" s="241" t="s">
        <v>253</v>
      </c>
      <c r="U227" s="223">
        <v>0</v>
      </c>
      <c r="V227" s="223">
        <f>ROUND(E227*U227,2)</f>
        <v>0</v>
      </c>
      <c r="W227" s="223"/>
      <c r="X227" s="223" t="s">
        <v>159</v>
      </c>
      <c r="Y227" s="223" t="s">
        <v>160</v>
      </c>
      <c r="Z227" s="213"/>
      <c r="AA227" s="213"/>
      <c r="AB227" s="213"/>
      <c r="AC227" s="213"/>
      <c r="AD227" s="213"/>
      <c r="AE227" s="213"/>
      <c r="AF227" s="213"/>
      <c r="AG227" s="213" t="s">
        <v>161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 x14ac:dyDescent="0.25">
      <c r="A228" s="220"/>
      <c r="B228" s="221"/>
      <c r="C228" s="265" t="s">
        <v>912</v>
      </c>
      <c r="D228" s="261"/>
      <c r="E228" s="262"/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23"/>
      <c r="Z228" s="213"/>
      <c r="AA228" s="213"/>
      <c r="AB228" s="213"/>
      <c r="AC228" s="213"/>
      <c r="AD228" s="213"/>
      <c r="AE228" s="213"/>
      <c r="AF228" s="213"/>
      <c r="AG228" s="213" t="s">
        <v>257</v>
      </c>
      <c r="AH228" s="213">
        <v>0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30.6" outlineLevel="1" x14ac:dyDescent="0.25">
      <c r="A229" s="235">
        <v>69</v>
      </c>
      <c r="B229" s="236" t="s">
        <v>913</v>
      </c>
      <c r="C229" s="246" t="s">
        <v>914</v>
      </c>
      <c r="D229" s="237" t="s">
        <v>277</v>
      </c>
      <c r="E229" s="238">
        <v>7</v>
      </c>
      <c r="F229" s="239"/>
      <c r="G229" s="240">
        <f>ROUND(E229*F229,2)</f>
        <v>0</v>
      </c>
      <c r="H229" s="239"/>
      <c r="I229" s="240">
        <f>ROUND(E229*H229,2)</f>
        <v>0</v>
      </c>
      <c r="J229" s="239"/>
      <c r="K229" s="240">
        <f>ROUND(E229*J229,2)</f>
        <v>0</v>
      </c>
      <c r="L229" s="240">
        <v>21</v>
      </c>
      <c r="M229" s="240">
        <f>G229*(1+L229/100)</f>
        <v>0</v>
      </c>
      <c r="N229" s="238">
        <v>1.5299999999999999E-2</v>
      </c>
      <c r="O229" s="238">
        <f>ROUND(E229*N229,2)</f>
        <v>0.11</v>
      </c>
      <c r="P229" s="238">
        <v>0</v>
      </c>
      <c r="Q229" s="238">
        <f>ROUND(E229*P229,2)</f>
        <v>0</v>
      </c>
      <c r="R229" s="240" t="s">
        <v>456</v>
      </c>
      <c r="S229" s="240" t="s">
        <v>253</v>
      </c>
      <c r="T229" s="241" t="s">
        <v>253</v>
      </c>
      <c r="U229" s="223">
        <v>0</v>
      </c>
      <c r="V229" s="223">
        <f>ROUND(E229*U229,2)</f>
        <v>0</v>
      </c>
      <c r="W229" s="223"/>
      <c r="X229" s="223" t="s">
        <v>159</v>
      </c>
      <c r="Y229" s="223" t="s">
        <v>160</v>
      </c>
      <c r="Z229" s="213"/>
      <c r="AA229" s="213"/>
      <c r="AB229" s="213"/>
      <c r="AC229" s="213"/>
      <c r="AD229" s="213"/>
      <c r="AE229" s="213"/>
      <c r="AF229" s="213"/>
      <c r="AG229" s="213" t="s">
        <v>161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 x14ac:dyDescent="0.25">
      <c r="A230" s="220"/>
      <c r="B230" s="221"/>
      <c r="C230" s="265" t="s">
        <v>915</v>
      </c>
      <c r="D230" s="261"/>
      <c r="E230" s="262"/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23"/>
      <c r="Z230" s="213"/>
      <c r="AA230" s="213"/>
      <c r="AB230" s="213"/>
      <c r="AC230" s="213"/>
      <c r="AD230" s="213"/>
      <c r="AE230" s="213"/>
      <c r="AF230" s="213"/>
      <c r="AG230" s="213" t="s">
        <v>257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ht="20.399999999999999" outlineLevel="1" x14ac:dyDescent="0.25">
      <c r="A231" s="252">
        <v>70</v>
      </c>
      <c r="B231" s="253" t="s">
        <v>916</v>
      </c>
      <c r="C231" s="259" t="s">
        <v>917</v>
      </c>
      <c r="D231" s="254" t="s">
        <v>277</v>
      </c>
      <c r="E231" s="255">
        <v>6</v>
      </c>
      <c r="F231" s="256"/>
      <c r="G231" s="257">
        <f>ROUND(E231*F231,2)</f>
        <v>0</v>
      </c>
      <c r="H231" s="256"/>
      <c r="I231" s="257">
        <f>ROUND(E231*H231,2)</f>
        <v>0</v>
      </c>
      <c r="J231" s="256"/>
      <c r="K231" s="257">
        <f>ROUND(E231*J231,2)</f>
        <v>0</v>
      </c>
      <c r="L231" s="257">
        <v>21</v>
      </c>
      <c r="M231" s="257">
        <f>G231*(1+L231/100)</f>
        <v>0</v>
      </c>
      <c r="N231" s="255">
        <v>6.3E-3</v>
      </c>
      <c r="O231" s="255">
        <f>ROUND(E231*N231,2)</f>
        <v>0.04</v>
      </c>
      <c r="P231" s="255">
        <v>0</v>
      </c>
      <c r="Q231" s="255">
        <f>ROUND(E231*P231,2)</f>
        <v>0</v>
      </c>
      <c r="R231" s="257" t="s">
        <v>456</v>
      </c>
      <c r="S231" s="257" t="s">
        <v>253</v>
      </c>
      <c r="T231" s="258" t="s">
        <v>253</v>
      </c>
      <c r="U231" s="223">
        <v>0</v>
      </c>
      <c r="V231" s="223">
        <f>ROUND(E231*U231,2)</f>
        <v>0</v>
      </c>
      <c r="W231" s="223"/>
      <c r="X231" s="223" t="s">
        <v>159</v>
      </c>
      <c r="Y231" s="223" t="s">
        <v>160</v>
      </c>
      <c r="Z231" s="213"/>
      <c r="AA231" s="213"/>
      <c r="AB231" s="213"/>
      <c r="AC231" s="213"/>
      <c r="AD231" s="213"/>
      <c r="AE231" s="213"/>
      <c r="AF231" s="213"/>
      <c r="AG231" s="213" t="s">
        <v>161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ht="20.399999999999999" outlineLevel="1" x14ac:dyDescent="0.25">
      <c r="A232" s="252">
        <v>71</v>
      </c>
      <c r="B232" s="253" t="s">
        <v>918</v>
      </c>
      <c r="C232" s="259" t="s">
        <v>919</v>
      </c>
      <c r="D232" s="254" t="s">
        <v>277</v>
      </c>
      <c r="E232" s="255">
        <v>4</v>
      </c>
      <c r="F232" s="256"/>
      <c r="G232" s="257">
        <f>ROUND(E232*F232,2)</f>
        <v>0</v>
      </c>
      <c r="H232" s="256"/>
      <c r="I232" s="257">
        <f>ROUND(E232*H232,2)</f>
        <v>0</v>
      </c>
      <c r="J232" s="256"/>
      <c r="K232" s="257">
        <f>ROUND(E232*J232,2)</f>
        <v>0</v>
      </c>
      <c r="L232" s="257">
        <v>21</v>
      </c>
      <c r="M232" s="257">
        <f>G232*(1+L232/100)</f>
        <v>0</v>
      </c>
      <c r="N232" s="255">
        <v>2.2000000000000001E-3</v>
      </c>
      <c r="O232" s="255">
        <f>ROUND(E232*N232,2)</f>
        <v>0.01</v>
      </c>
      <c r="P232" s="255">
        <v>0</v>
      </c>
      <c r="Q232" s="255">
        <f>ROUND(E232*P232,2)</f>
        <v>0</v>
      </c>
      <c r="R232" s="257" t="s">
        <v>456</v>
      </c>
      <c r="S232" s="257" t="s">
        <v>253</v>
      </c>
      <c r="T232" s="258" t="s">
        <v>253</v>
      </c>
      <c r="U232" s="223">
        <v>0</v>
      </c>
      <c r="V232" s="223">
        <f>ROUND(E232*U232,2)</f>
        <v>0</v>
      </c>
      <c r="W232" s="223"/>
      <c r="X232" s="223" t="s">
        <v>159</v>
      </c>
      <c r="Y232" s="223" t="s">
        <v>160</v>
      </c>
      <c r="Z232" s="213"/>
      <c r="AA232" s="213"/>
      <c r="AB232" s="213"/>
      <c r="AC232" s="213"/>
      <c r="AD232" s="213"/>
      <c r="AE232" s="213"/>
      <c r="AF232" s="213"/>
      <c r="AG232" s="213" t="s">
        <v>161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5">
      <c r="A233" s="252">
        <v>72</v>
      </c>
      <c r="B233" s="253" t="s">
        <v>920</v>
      </c>
      <c r="C233" s="259" t="s">
        <v>921</v>
      </c>
      <c r="D233" s="254" t="s">
        <v>277</v>
      </c>
      <c r="E233" s="255">
        <v>4</v>
      </c>
      <c r="F233" s="256"/>
      <c r="G233" s="257">
        <f>ROUND(E233*F233,2)</f>
        <v>0</v>
      </c>
      <c r="H233" s="256"/>
      <c r="I233" s="257">
        <f>ROUND(E233*H233,2)</f>
        <v>0</v>
      </c>
      <c r="J233" s="256"/>
      <c r="K233" s="257">
        <f>ROUND(E233*J233,2)</f>
        <v>0</v>
      </c>
      <c r="L233" s="257">
        <v>21</v>
      </c>
      <c r="M233" s="257">
        <f>G233*(1+L233/100)</f>
        <v>0</v>
      </c>
      <c r="N233" s="255">
        <v>2.1</v>
      </c>
      <c r="O233" s="255">
        <f>ROUND(E233*N233,2)</f>
        <v>8.4</v>
      </c>
      <c r="P233" s="255">
        <v>0</v>
      </c>
      <c r="Q233" s="255">
        <f>ROUND(E233*P233,2)</f>
        <v>0</v>
      </c>
      <c r="R233" s="257"/>
      <c r="S233" s="257" t="s">
        <v>157</v>
      </c>
      <c r="T233" s="258" t="s">
        <v>158</v>
      </c>
      <c r="U233" s="223">
        <v>0</v>
      </c>
      <c r="V233" s="223">
        <f>ROUND(E233*U233,2)</f>
        <v>0</v>
      </c>
      <c r="W233" s="223"/>
      <c r="X233" s="223" t="s">
        <v>159</v>
      </c>
      <c r="Y233" s="223" t="s">
        <v>160</v>
      </c>
      <c r="Z233" s="213"/>
      <c r="AA233" s="213"/>
      <c r="AB233" s="213"/>
      <c r="AC233" s="213"/>
      <c r="AD233" s="213"/>
      <c r="AE233" s="213"/>
      <c r="AF233" s="213"/>
      <c r="AG233" s="213" t="s">
        <v>161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5">
      <c r="A234" s="252">
        <v>73</v>
      </c>
      <c r="B234" s="253" t="s">
        <v>922</v>
      </c>
      <c r="C234" s="259" t="s">
        <v>923</v>
      </c>
      <c r="D234" s="254" t="s">
        <v>277</v>
      </c>
      <c r="E234" s="255">
        <v>1</v>
      </c>
      <c r="F234" s="256"/>
      <c r="G234" s="257">
        <f>ROUND(E234*F234,2)</f>
        <v>0</v>
      </c>
      <c r="H234" s="256"/>
      <c r="I234" s="257">
        <f>ROUND(E234*H234,2)</f>
        <v>0</v>
      </c>
      <c r="J234" s="256"/>
      <c r="K234" s="257">
        <f>ROUND(E234*J234,2)</f>
        <v>0</v>
      </c>
      <c r="L234" s="257">
        <v>21</v>
      </c>
      <c r="M234" s="257">
        <f>G234*(1+L234/100)</f>
        <v>0</v>
      </c>
      <c r="N234" s="255">
        <v>2.5659999999999998</v>
      </c>
      <c r="O234" s="255">
        <f>ROUND(E234*N234,2)</f>
        <v>2.57</v>
      </c>
      <c r="P234" s="255">
        <v>0</v>
      </c>
      <c r="Q234" s="255">
        <f>ROUND(E234*P234,2)</f>
        <v>0</v>
      </c>
      <c r="R234" s="257"/>
      <c r="S234" s="257" t="s">
        <v>157</v>
      </c>
      <c r="T234" s="258" t="s">
        <v>158</v>
      </c>
      <c r="U234" s="223">
        <v>0</v>
      </c>
      <c r="V234" s="223">
        <f>ROUND(E234*U234,2)</f>
        <v>0</v>
      </c>
      <c r="W234" s="223"/>
      <c r="X234" s="223" t="s">
        <v>159</v>
      </c>
      <c r="Y234" s="223" t="s">
        <v>160</v>
      </c>
      <c r="Z234" s="213"/>
      <c r="AA234" s="213"/>
      <c r="AB234" s="213"/>
      <c r="AC234" s="213"/>
      <c r="AD234" s="213"/>
      <c r="AE234" s="213"/>
      <c r="AF234" s="213"/>
      <c r="AG234" s="213" t="s">
        <v>161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52">
        <v>74</v>
      </c>
      <c r="B235" s="253" t="s">
        <v>924</v>
      </c>
      <c r="C235" s="259" t="s">
        <v>925</v>
      </c>
      <c r="D235" s="254" t="s">
        <v>277</v>
      </c>
      <c r="E235" s="255">
        <v>12</v>
      </c>
      <c r="F235" s="256"/>
      <c r="G235" s="257">
        <f>ROUND(E235*F235,2)</f>
        <v>0</v>
      </c>
      <c r="H235" s="256"/>
      <c r="I235" s="257">
        <f>ROUND(E235*H235,2)</f>
        <v>0</v>
      </c>
      <c r="J235" s="256"/>
      <c r="K235" s="257">
        <f>ROUND(E235*J235,2)</f>
        <v>0</v>
      </c>
      <c r="L235" s="257">
        <v>21</v>
      </c>
      <c r="M235" s="257">
        <f>G235*(1+L235/100)</f>
        <v>0</v>
      </c>
      <c r="N235" s="255">
        <v>2E-3</v>
      </c>
      <c r="O235" s="255">
        <f>ROUND(E235*N235,2)</f>
        <v>0.02</v>
      </c>
      <c r="P235" s="255">
        <v>0</v>
      </c>
      <c r="Q235" s="255">
        <f>ROUND(E235*P235,2)</f>
        <v>0</v>
      </c>
      <c r="R235" s="257" t="s">
        <v>456</v>
      </c>
      <c r="S235" s="257" t="s">
        <v>253</v>
      </c>
      <c r="T235" s="258" t="s">
        <v>253</v>
      </c>
      <c r="U235" s="223">
        <v>0</v>
      </c>
      <c r="V235" s="223">
        <f>ROUND(E235*U235,2)</f>
        <v>0</v>
      </c>
      <c r="W235" s="223"/>
      <c r="X235" s="223" t="s">
        <v>159</v>
      </c>
      <c r="Y235" s="223" t="s">
        <v>160</v>
      </c>
      <c r="Z235" s="213"/>
      <c r="AA235" s="213"/>
      <c r="AB235" s="213"/>
      <c r="AC235" s="213"/>
      <c r="AD235" s="213"/>
      <c r="AE235" s="213"/>
      <c r="AF235" s="213"/>
      <c r="AG235" s="213" t="s">
        <v>161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ht="20.399999999999999" outlineLevel="1" x14ac:dyDescent="0.25">
      <c r="A236" s="252">
        <v>75</v>
      </c>
      <c r="B236" s="253" t="s">
        <v>926</v>
      </c>
      <c r="C236" s="259" t="s">
        <v>927</v>
      </c>
      <c r="D236" s="254" t="s">
        <v>277</v>
      </c>
      <c r="E236" s="255">
        <v>1</v>
      </c>
      <c r="F236" s="256"/>
      <c r="G236" s="257">
        <f>ROUND(E236*F236,2)</f>
        <v>0</v>
      </c>
      <c r="H236" s="256"/>
      <c r="I236" s="257">
        <f>ROUND(E236*H236,2)</f>
        <v>0</v>
      </c>
      <c r="J236" s="256"/>
      <c r="K236" s="257">
        <f>ROUND(E236*J236,2)</f>
        <v>0</v>
      </c>
      <c r="L236" s="257">
        <v>21</v>
      </c>
      <c r="M236" s="257">
        <f>G236*(1+L236/100)</f>
        <v>0</v>
      </c>
      <c r="N236" s="255">
        <v>0.58499999999999996</v>
      </c>
      <c r="O236" s="255">
        <f>ROUND(E236*N236,2)</f>
        <v>0.59</v>
      </c>
      <c r="P236" s="255">
        <v>0</v>
      </c>
      <c r="Q236" s="255">
        <f>ROUND(E236*P236,2)</f>
        <v>0</v>
      </c>
      <c r="R236" s="257" t="s">
        <v>456</v>
      </c>
      <c r="S236" s="257" t="s">
        <v>253</v>
      </c>
      <c r="T236" s="258" t="s">
        <v>253</v>
      </c>
      <c r="U236" s="223">
        <v>0</v>
      </c>
      <c r="V236" s="223">
        <f>ROUND(E236*U236,2)</f>
        <v>0</v>
      </c>
      <c r="W236" s="223"/>
      <c r="X236" s="223" t="s">
        <v>159</v>
      </c>
      <c r="Y236" s="223" t="s">
        <v>160</v>
      </c>
      <c r="Z236" s="213"/>
      <c r="AA236" s="213"/>
      <c r="AB236" s="213"/>
      <c r="AC236" s="213"/>
      <c r="AD236" s="213"/>
      <c r="AE236" s="213"/>
      <c r="AF236" s="213"/>
      <c r="AG236" s="213" t="s">
        <v>161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5">
      <c r="A237" s="252">
        <v>76</v>
      </c>
      <c r="B237" s="253" t="s">
        <v>928</v>
      </c>
      <c r="C237" s="259" t="s">
        <v>929</v>
      </c>
      <c r="D237" s="254" t="s">
        <v>277</v>
      </c>
      <c r="E237" s="255">
        <v>3</v>
      </c>
      <c r="F237" s="256"/>
      <c r="G237" s="257">
        <f>ROUND(E237*F237,2)</f>
        <v>0</v>
      </c>
      <c r="H237" s="256"/>
      <c r="I237" s="257">
        <f>ROUND(E237*H237,2)</f>
        <v>0</v>
      </c>
      <c r="J237" s="256"/>
      <c r="K237" s="257">
        <f>ROUND(E237*J237,2)</f>
        <v>0</v>
      </c>
      <c r="L237" s="257">
        <v>21</v>
      </c>
      <c r="M237" s="257">
        <f>G237*(1+L237/100)</f>
        <v>0</v>
      </c>
      <c r="N237" s="255">
        <v>1</v>
      </c>
      <c r="O237" s="255">
        <f>ROUND(E237*N237,2)</f>
        <v>3</v>
      </c>
      <c r="P237" s="255">
        <v>0</v>
      </c>
      <c r="Q237" s="255">
        <f>ROUND(E237*P237,2)</f>
        <v>0</v>
      </c>
      <c r="R237" s="257" t="s">
        <v>456</v>
      </c>
      <c r="S237" s="257" t="s">
        <v>253</v>
      </c>
      <c r="T237" s="258" t="s">
        <v>253</v>
      </c>
      <c r="U237" s="223">
        <v>0</v>
      </c>
      <c r="V237" s="223">
        <f>ROUND(E237*U237,2)</f>
        <v>0</v>
      </c>
      <c r="W237" s="223"/>
      <c r="X237" s="223" t="s">
        <v>159</v>
      </c>
      <c r="Y237" s="223" t="s">
        <v>160</v>
      </c>
      <c r="Z237" s="213"/>
      <c r="AA237" s="213"/>
      <c r="AB237" s="213"/>
      <c r="AC237" s="213"/>
      <c r="AD237" s="213"/>
      <c r="AE237" s="213"/>
      <c r="AF237" s="213"/>
      <c r="AG237" s="213" t="s">
        <v>161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ht="20.399999999999999" outlineLevel="1" x14ac:dyDescent="0.25">
      <c r="A238" s="252">
        <v>77</v>
      </c>
      <c r="B238" s="253" t="s">
        <v>930</v>
      </c>
      <c r="C238" s="259" t="s">
        <v>931</v>
      </c>
      <c r="D238" s="254" t="s">
        <v>277</v>
      </c>
      <c r="E238" s="255">
        <v>2</v>
      </c>
      <c r="F238" s="256"/>
      <c r="G238" s="257">
        <f>ROUND(E238*F238,2)</f>
        <v>0</v>
      </c>
      <c r="H238" s="256"/>
      <c r="I238" s="257">
        <f>ROUND(E238*H238,2)</f>
        <v>0</v>
      </c>
      <c r="J238" s="256"/>
      <c r="K238" s="257">
        <f>ROUND(E238*J238,2)</f>
        <v>0</v>
      </c>
      <c r="L238" s="257">
        <v>21</v>
      </c>
      <c r="M238" s="257">
        <f>G238*(1+L238/100)</f>
        <v>0</v>
      </c>
      <c r="N238" s="255">
        <v>0.5</v>
      </c>
      <c r="O238" s="255">
        <f>ROUND(E238*N238,2)</f>
        <v>1</v>
      </c>
      <c r="P238" s="255">
        <v>0</v>
      </c>
      <c r="Q238" s="255">
        <f>ROUND(E238*P238,2)</f>
        <v>0</v>
      </c>
      <c r="R238" s="257" t="s">
        <v>456</v>
      </c>
      <c r="S238" s="257" t="s">
        <v>253</v>
      </c>
      <c r="T238" s="258" t="s">
        <v>253</v>
      </c>
      <c r="U238" s="223">
        <v>0</v>
      </c>
      <c r="V238" s="223">
        <f>ROUND(E238*U238,2)</f>
        <v>0</v>
      </c>
      <c r="W238" s="223"/>
      <c r="X238" s="223" t="s">
        <v>159</v>
      </c>
      <c r="Y238" s="223" t="s">
        <v>160</v>
      </c>
      <c r="Z238" s="213"/>
      <c r="AA238" s="213"/>
      <c r="AB238" s="213"/>
      <c r="AC238" s="213"/>
      <c r="AD238" s="213"/>
      <c r="AE238" s="213"/>
      <c r="AF238" s="213"/>
      <c r="AG238" s="213" t="s">
        <v>161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ht="20.399999999999999" outlineLevel="1" x14ac:dyDescent="0.25">
      <c r="A239" s="252">
        <v>78</v>
      </c>
      <c r="B239" s="253" t="s">
        <v>932</v>
      </c>
      <c r="C239" s="259" t="s">
        <v>933</v>
      </c>
      <c r="D239" s="254" t="s">
        <v>277</v>
      </c>
      <c r="E239" s="255">
        <v>2</v>
      </c>
      <c r="F239" s="256"/>
      <c r="G239" s="257">
        <f>ROUND(E239*F239,2)</f>
        <v>0</v>
      </c>
      <c r="H239" s="256"/>
      <c r="I239" s="257">
        <f>ROUND(E239*H239,2)</f>
        <v>0</v>
      </c>
      <c r="J239" s="256"/>
      <c r="K239" s="257">
        <f>ROUND(E239*J239,2)</f>
        <v>0</v>
      </c>
      <c r="L239" s="257">
        <v>21</v>
      </c>
      <c r="M239" s="257">
        <f>G239*(1+L239/100)</f>
        <v>0</v>
      </c>
      <c r="N239" s="255">
        <v>0.25</v>
      </c>
      <c r="O239" s="255">
        <f>ROUND(E239*N239,2)</f>
        <v>0.5</v>
      </c>
      <c r="P239" s="255">
        <v>0</v>
      </c>
      <c r="Q239" s="255">
        <f>ROUND(E239*P239,2)</f>
        <v>0</v>
      </c>
      <c r="R239" s="257" t="s">
        <v>456</v>
      </c>
      <c r="S239" s="257" t="s">
        <v>253</v>
      </c>
      <c r="T239" s="258" t="s">
        <v>253</v>
      </c>
      <c r="U239" s="223">
        <v>0</v>
      </c>
      <c r="V239" s="223">
        <f>ROUND(E239*U239,2)</f>
        <v>0</v>
      </c>
      <c r="W239" s="223"/>
      <c r="X239" s="223" t="s">
        <v>159</v>
      </c>
      <c r="Y239" s="223" t="s">
        <v>160</v>
      </c>
      <c r="Z239" s="213"/>
      <c r="AA239" s="213"/>
      <c r="AB239" s="213"/>
      <c r="AC239" s="213"/>
      <c r="AD239" s="213"/>
      <c r="AE239" s="213"/>
      <c r="AF239" s="213"/>
      <c r="AG239" s="213" t="s">
        <v>161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52">
        <v>79</v>
      </c>
      <c r="B240" s="253" t="s">
        <v>934</v>
      </c>
      <c r="C240" s="259" t="s">
        <v>935</v>
      </c>
      <c r="D240" s="254" t="s">
        <v>277</v>
      </c>
      <c r="E240" s="255">
        <v>1</v>
      </c>
      <c r="F240" s="256"/>
      <c r="G240" s="257">
        <f>ROUND(E240*F240,2)</f>
        <v>0</v>
      </c>
      <c r="H240" s="256"/>
      <c r="I240" s="257">
        <f>ROUND(E240*H240,2)</f>
        <v>0</v>
      </c>
      <c r="J240" s="256"/>
      <c r="K240" s="257">
        <f>ROUND(E240*J240,2)</f>
        <v>0</v>
      </c>
      <c r="L240" s="257">
        <v>21</v>
      </c>
      <c r="M240" s="257">
        <f>G240*(1+L240/100)</f>
        <v>0</v>
      </c>
      <c r="N240" s="255">
        <v>2.8000000000000001E-2</v>
      </c>
      <c r="O240" s="255">
        <f>ROUND(E240*N240,2)</f>
        <v>0.03</v>
      </c>
      <c r="P240" s="255">
        <v>0</v>
      </c>
      <c r="Q240" s="255">
        <f>ROUND(E240*P240,2)</f>
        <v>0</v>
      </c>
      <c r="R240" s="257" t="s">
        <v>456</v>
      </c>
      <c r="S240" s="257" t="s">
        <v>253</v>
      </c>
      <c r="T240" s="258" t="s">
        <v>253</v>
      </c>
      <c r="U240" s="223">
        <v>0</v>
      </c>
      <c r="V240" s="223">
        <f>ROUND(E240*U240,2)</f>
        <v>0</v>
      </c>
      <c r="W240" s="223"/>
      <c r="X240" s="223" t="s">
        <v>159</v>
      </c>
      <c r="Y240" s="223" t="s">
        <v>160</v>
      </c>
      <c r="Z240" s="213"/>
      <c r="AA240" s="213"/>
      <c r="AB240" s="213"/>
      <c r="AC240" s="213"/>
      <c r="AD240" s="213"/>
      <c r="AE240" s="213"/>
      <c r="AF240" s="213"/>
      <c r="AG240" s="213" t="s">
        <v>161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52">
        <v>80</v>
      </c>
      <c r="B241" s="253" t="s">
        <v>936</v>
      </c>
      <c r="C241" s="259" t="s">
        <v>937</v>
      </c>
      <c r="D241" s="254" t="s">
        <v>277</v>
      </c>
      <c r="E241" s="255">
        <v>1</v>
      </c>
      <c r="F241" s="256"/>
      <c r="G241" s="257">
        <f>ROUND(E241*F241,2)</f>
        <v>0</v>
      </c>
      <c r="H241" s="256"/>
      <c r="I241" s="257">
        <f>ROUND(E241*H241,2)</f>
        <v>0</v>
      </c>
      <c r="J241" s="256"/>
      <c r="K241" s="257">
        <f>ROUND(E241*J241,2)</f>
        <v>0</v>
      </c>
      <c r="L241" s="257">
        <v>21</v>
      </c>
      <c r="M241" s="257">
        <f>G241*(1+L241/100)</f>
        <v>0</v>
      </c>
      <c r="N241" s="255">
        <v>0.04</v>
      </c>
      <c r="O241" s="255">
        <f>ROUND(E241*N241,2)</f>
        <v>0.04</v>
      </c>
      <c r="P241" s="255">
        <v>0</v>
      </c>
      <c r="Q241" s="255">
        <f>ROUND(E241*P241,2)</f>
        <v>0</v>
      </c>
      <c r="R241" s="257" t="s">
        <v>456</v>
      </c>
      <c r="S241" s="257" t="s">
        <v>253</v>
      </c>
      <c r="T241" s="258" t="s">
        <v>253</v>
      </c>
      <c r="U241" s="223">
        <v>0</v>
      </c>
      <c r="V241" s="223">
        <f>ROUND(E241*U241,2)</f>
        <v>0</v>
      </c>
      <c r="W241" s="223"/>
      <c r="X241" s="223" t="s">
        <v>159</v>
      </c>
      <c r="Y241" s="223" t="s">
        <v>160</v>
      </c>
      <c r="Z241" s="213"/>
      <c r="AA241" s="213"/>
      <c r="AB241" s="213"/>
      <c r="AC241" s="213"/>
      <c r="AD241" s="213"/>
      <c r="AE241" s="213"/>
      <c r="AF241" s="213"/>
      <c r="AG241" s="213" t="s">
        <v>161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5">
      <c r="A242" s="252">
        <v>81</v>
      </c>
      <c r="B242" s="253" t="s">
        <v>938</v>
      </c>
      <c r="C242" s="259" t="s">
        <v>939</v>
      </c>
      <c r="D242" s="254" t="s">
        <v>277</v>
      </c>
      <c r="E242" s="255">
        <v>3</v>
      </c>
      <c r="F242" s="256"/>
      <c r="G242" s="257">
        <f>ROUND(E242*F242,2)</f>
        <v>0</v>
      </c>
      <c r="H242" s="256"/>
      <c r="I242" s="257">
        <f>ROUND(E242*H242,2)</f>
        <v>0</v>
      </c>
      <c r="J242" s="256"/>
      <c r="K242" s="257">
        <f>ROUND(E242*J242,2)</f>
        <v>0</v>
      </c>
      <c r="L242" s="257">
        <v>21</v>
      </c>
      <c r="M242" s="257">
        <f>G242*(1+L242/100)</f>
        <v>0</v>
      </c>
      <c r="N242" s="255">
        <v>5.3999999999999999E-2</v>
      </c>
      <c r="O242" s="255">
        <f>ROUND(E242*N242,2)</f>
        <v>0.16</v>
      </c>
      <c r="P242" s="255">
        <v>0</v>
      </c>
      <c r="Q242" s="255">
        <f>ROUND(E242*P242,2)</f>
        <v>0</v>
      </c>
      <c r="R242" s="257" t="s">
        <v>456</v>
      </c>
      <c r="S242" s="257" t="s">
        <v>253</v>
      </c>
      <c r="T242" s="258" t="s">
        <v>253</v>
      </c>
      <c r="U242" s="223">
        <v>0</v>
      </c>
      <c r="V242" s="223">
        <f>ROUND(E242*U242,2)</f>
        <v>0</v>
      </c>
      <c r="W242" s="223"/>
      <c r="X242" s="223" t="s">
        <v>159</v>
      </c>
      <c r="Y242" s="223" t="s">
        <v>160</v>
      </c>
      <c r="Z242" s="213"/>
      <c r="AA242" s="213"/>
      <c r="AB242" s="213"/>
      <c r="AC242" s="213"/>
      <c r="AD242" s="213"/>
      <c r="AE242" s="213"/>
      <c r="AF242" s="213"/>
      <c r="AG242" s="213" t="s">
        <v>161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ht="20.399999999999999" outlineLevel="1" x14ac:dyDescent="0.25">
      <c r="A243" s="252">
        <v>82</v>
      </c>
      <c r="B243" s="253" t="s">
        <v>940</v>
      </c>
      <c r="C243" s="259" t="s">
        <v>941</v>
      </c>
      <c r="D243" s="254" t="s">
        <v>277</v>
      </c>
      <c r="E243" s="255">
        <v>5</v>
      </c>
      <c r="F243" s="256"/>
      <c r="G243" s="257">
        <f>ROUND(E243*F243,2)</f>
        <v>0</v>
      </c>
      <c r="H243" s="256"/>
      <c r="I243" s="257">
        <f>ROUND(E243*H243,2)</f>
        <v>0</v>
      </c>
      <c r="J243" s="256"/>
      <c r="K243" s="257">
        <f>ROUND(E243*J243,2)</f>
        <v>0</v>
      </c>
      <c r="L243" s="257">
        <v>21</v>
      </c>
      <c r="M243" s="257">
        <f>G243*(1+L243/100)</f>
        <v>0</v>
      </c>
      <c r="N243" s="255">
        <v>6.8000000000000005E-2</v>
      </c>
      <c r="O243" s="255">
        <f>ROUND(E243*N243,2)</f>
        <v>0.34</v>
      </c>
      <c r="P243" s="255">
        <v>0</v>
      </c>
      <c r="Q243" s="255">
        <f>ROUND(E243*P243,2)</f>
        <v>0</v>
      </c>
      <c r="R243" s="257" t="s">
        <v>456</v>
      </c>
      <c r="S243" s="257" t="s">
        <v>253</v>
      </c>
      <c r="T243" s="258" t="s">
        <v>253</v>
      </c>
      <c r="U243" s="223">
        <v>0</v>
      </c>
      <c r="V243" s="223">
        <f>ROUND(E243*U243,2)</f>
        <v>0</v>
      </c>
      <c r="W243" s="223"/>
      <c r="X243" s="223" t="s">
        <v>159</v>
      </c>
      <c r="Y243" s="223" t="s">
        <v>160</v>
      </c>
      <c r="Z243" s="213"/>
      <c r="AA243" s="213"/>
      <c r="AB243" s="213"/>
      <c r="AC243" s="213"/>
      <c r="AD243" s="213"/>
      <c r="AE243" s="213"/>
      <c r="AF243" s="213"/>
      <c r="AG243" s="213" t="s">
        <v>161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ht="20.399999999999999" outlineLevel="1" x14ac:dyDescent="0.25">
      <c r="A244" s="252">
        <v>83</v>
      </c>
      <c r="B244" s="253" t="s">
        <v>942</v>
      </c>
      <c r="C244" s="259" t="s">
        <v>943</v>
      </c>
      <c r="D244" s="254" t="s">
        <v>277</v>
      </c>
      <c r="E244" s="255">
        <v>4</v>
      </c>
      <c r="F244" s="256"/>
      <c r="G244" s="257">
        <f>ROUND(E244*F244,2)</f>
        <v>0</v>
      </c>
      <c r="H244" s="256"/>
      <c r="I244" s="257">
        <f>ROUND(E244*H244,2)</f>
        <v>0</v>
      </c>
      <c r="J244" s="256"/>
      <c r="K244" s="257">
        <f>ROUND(E244*J244,2)</f>
        <v>0</v>
      </c>
      <c r="L244" s="257">
        <v>21</v>
      </c>
      <c r="M244" s="257">
        <f>G244*(1+L244/100)</f>
        <v>0</v>
      </c>
      <c r="N244" s="255">
        <v>0.43</v>
      </c>
      <c r="O244" s="255">
        <f>ROUND(E244*N244,2)</f>
        <v>1.72</v>
      </c>
      <c r="P244" s="255">
        <v>0</v>
      </c>
      <c r="Q244" s="255">
        <f>ROUND(E244*P244,2)</f>
        <v>0</v>
      </c>
      <c r="R244" s="257" t="s">
        <v>456</v>
      </c>
      <c r="S244" s="257" t="s">
        <v>253</v>
      </c>
      <c r="T244" s="258" t="s">
        <v>253</v>
      </c>
      <c r="U244" s="223">
        <v>0</v>
      </c>
      <c r="V244" s="223">
        <f>ROUND(E244*U244,2)</f>
        <v>0</v>
      </c>
      <c r="W244" s="223"/>
      <c r="X244" s="223" t="s">
        <v>159</v>
      </c>
      <c r="Y244" s="223" t="s">
        <v>160</v>
      </c>
      <c r="Z244" s="213"/>
      <c r="AA244" s="213"/>
      <c r="AB244" s="213"/>
      <c r="AC244" s="213"/>
      <c r="AD244" s="213"/>
      <c r="AE244" s="213"/>
      <c r="AF244" s="213"/>
      <c r="AG244" s="213" t="s">
        <v>161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5">
      <c r="A245" s="252">
        <v>84</v>
      </c>
      <c r="B245" s="253" t="s">
        <v>944</v>
      </c>
      <c r="C245" s="259" t="s">
        <v>945</v>
      </c>
      <c r="D245" s="254" t="s">
        <v>277</v>
      </c>
      <c r="E245" s="255">
        <v>4</v>
      </c>
      <c r="F245" s="256"/>
      <c r="G245" s="257">
        <f>ROUND(E245*F245,2)</f>
        <v>0</v>
      </c>
      <c r="H245" s="256"/>
      <c r="I245" s="257">
        <f>ROUND(E245*H245,2)</f>
        <v>0</v>
      </c>
      <c r="J245" s="256"/>
      <c r="K245" s="257">
        <f>ROUND(E245*J245,2)</f>
        <v>0</v>
      </c>
      <c r="L245" s="257">
        <v>21</v>
      </c>
      <c r="M245" s="257">
        <f>G245*(1+L245/100)</f>
        <v>0</v>
      </c>
      <c r="N245" s="255">
        <v>0.158</v>
      </c>
      <c r="O245" s="255">
        <f>ROUND(E245*N245,2)</f>
        <v>0.63</v>
      </c>
      <c r="P245" s="255">
        <v>0</v>
      </c>
      <c r="Q245" s="255">
        <f>ROUND(E245*P245,2)</f>
        <v>0</v>
      </c>
      <c r="R245" s="257" t="s">
        <v>456</v>
      </c>
      <c r="S245" s="257" t="s">
        <v>253</v>
      </c>
      <c r="T245" s="258" t="s">
        <v>253</v>
      </c>
      <c r="U245" s="223">
        <v>0</v>
      </c>
      <c r="V245" s="223">
        <f>ROUND(E245*U245,2)</f>
        <v>0</v>
      </c>
      <c r="W245" s="223"/>
      <c r="X245" s="223" t="s">
        <v>159</v>
      </c>
      <c r="Y245" s="223" t="s">
        <v>160</v>
      </c>
      <c r="Z245" s="213"/>
      <c r="AA245" s="213"/>
      <c r="AB245" s="213"/>
      <c r="AC245" s="213"/>
      <c r="AD245" s="213"/>
      <c r="AE245" s="213"/>
      <c r="AF245" s="213"/>
      <c r="AG245" s="213" t="s">
        <v>161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5">
      <c r="A246" s="252">
        <v>85</v>
      </c>
      <c r="B246" s="253" t="s">
        <v>946</v>
      </c>
      <c r="C246" s="259" t="s">
        <v>945</v>
      </c>
      <c r="D246" s="254" t="s">
        <v>277</v>
      </c>
      <c r="E246" s="255">
        <v>1</v>
      </c>
      <c r="F246" s="256"/>
      <c r="G246" s="257">
        <f>ROUND(E246*F246,2)</f>
        <v>0</v>
      </c>
      <c r="H246" s="256"/>
      <c r="I246" s="257">
        <f>ROUND(E246*H246,2)</f>
        <v>0</v>
      </c>
      <c r="J246" s="256"/>
      <c r="K246" s="257">
        <f>ROUND(E246*J246,2)</f>
        <v>0</v>
      </c>
      <c r="L246" s="257">
        <v>21</v>
      </c>
      <c r="M246" s="257">
        <f>G246*(1+L246/100)</f>
        <v>0</v>
      </c>
      <c r="N246" s="255">
        <v>2.0799999999999999E-2</v>
      </c>
      <c r="O246" s="255">
        <f>ROUND(E246*N246,2)</f>
        <v>0.02</v>
      </c>
      <c r="P246" s="255">
        <v>0</v>
      </c>
      <c r="Q246" s="255">
        <f>ROUND(E246*P246,2)</f>
        <v>0</v>
      </c>
      <c r="R246" s="257" t="s">
        <v>456</v>
      </c>
      <c r="S246" s="257" t="s">
        <v>253</v>
      </c>
      <c r="T246" s="258" t="s">
        <v>253</v>
      </c>
      <c r="U246" s="223">
        <v>0</v>
      </c>
      <c r="V246" s="223">
        <f>ROUND(E246*U246,2)</f>
        <v>0</v>
      </c>
      <c r="W246" s="223"/>
      <c r="X246" s="223" t="s">
        <v>159</v>
      </c>
      <c r="Y246" s="223" t="s">
        <v>160</v>
      </c>
      <c r="Z246" s="213"/>
      <c r="AA246" s="213"/>
      <c r="AB246" s="213"/>
      <c r="AC246" s="213"/>
      <c r="AD246" s="213"/>
      <c r="AE246" s="213"/>
      <c r="AF246" s="213"/>
      <c r="AG246" s="213" t="s">
        <v>161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52">
        <v>86</v>
      </c>
      <c r="B247" s="253" t="s">
        <v>947</v>
      </c>
      <c r="C247" s="259" t="s">
        <v>948</v>
      </c>
      <c r="D247" s="254" t="s">
        <v>277</v>
      </c>
      <c r="E247" s="255">
        <v>18</v>
      </c>
      <c r="F247" s="256"/>
      <c r="G247" s="257">
        <f>ROUND(E247*F247,2)</f>
        <v>0</v>
      </c>
      <c r="H247" s="256"/>
      <c r="I247" s="257">
        <f>ROUND(E247*H247,2)</f>
        <v>0</v>
      </c>
      <c r="J247" s="256"/>
      <c r="K247" s="257">
        <f>ROUND(E247*J247,2)</f>
        <v>0</v>
      </c>
      <c r="L247" s="257">
        <v>21</v>
      </c>
      <c r="M247" s="257">
        <f>G247*(1+L247/100)</f>
        <v>0</v>
      </c>
      <c r="N247" s="255">
        <v>0</v>
      </c>
      <c r="O247" s="255">
        <f>ROUND(E247*N247,2)</f>
        <v>0</v>
      </c>
      <c r="P247" s="255">
        <v>0</v>
      </c>
      <c r="Q247" s="255">
        <f>ROUND(E247*P247,2)</f>
        <v>0</v>
      </c>
      <c r="R247" s="257"/>
      <c r="S247" s="257" t="s">
        <v>157</v>
      </c>
      <c r="T247" s="258" t="s">
        <v>158</v>
      </c>
      <c r="U247" s="223">
        <v>0.27</v>
      </c>
      <c r="V247" s="223">
        <f>ROUND(E247*U247,2)</f>
        <v>4.8600000000000003</v>
      </c>
      <c r="W247" s="223"/>
      <c r="X247" s="223" t="s">
        <v>184</v>
      </c>
      <c r="Y247" s="223" t="s">
        <v>160</v>
      </c>
      <c r="Z247" s="213"/>
      <c r="AA247" s="213"/>
      <c r="AB247" s="213"/>
      <c r="AC247" s="213"/>
      <c r="AD247" s="213"/>
      <c r="AE247" s="213"/>
      <c r="AF247" s="213"/>
      <c r="AG247" s="213" t="s">
        <v>185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x14ac:dyDescent="0.25">
      <c r="A248" s="228" t="s">
        <v>153</v>
      </c>
      <c r="B248" s="229" t="s">
        <v>113</v>
      </c>
      <c r="C248" s="245" t="s">
        <v>114</v>
      </c>
      <c r="D248" s="230"/>
      <c r="E248" s="231"/>
      <c r="F248" s="232"/>
      <c r="G248" s="232">
        <f>SUMIF(AG249:AG256,"&lt;&gt;NOR",G249:G256)</f>
        <v>0</v>
      </c>
      <c r="H248" s="232"/>
      <c r="I248" s="232">
        <f>SUM(I249:I256)</f>
        <v>0</v>
      </c>
      <c r="J248" s="232"/>
      <c r="K248" s="232">
        <f>SUM(K249:K256)</f>
        <v>0</v>
      </c>
      <c r="L248" s="232"/>
      <c r="M248" s="232">
        <f>SUM(M249:M256)</f>
        <v>0</v>
      </c>
      <c r="N248" s="231"/>
      <c r="O248" s="231">
        <f>SUM(O249:O256)</f>
        <v>0</v>
      </c>
      <c r="P248" s="231"/>
      <c r="Q248" s="231">
        <f>SUM(Q249:Q256)</f>
        <v>0</v>
      </c>
      <c r="R248" s="232"/>
      <c r="S248" s="232"/>
      <c r="T248" s="233"/>
      <c r="U248" s="227"/>
      <c r="V248" s="227">
        <f>SUM(V249:V256)</f>
        <v>52.3</v>
      </c>
      <c r="W248" s="227"/>
      <c r="X248" s="227"/>
      <c r="Y248" s="227"/>
      <c r="AG248" t="s">
        <v>154</v>
      </c>
    </row>
    <row r="249" spans="1:60" ht="20.399999999999999" outlineLevel="1" x14ac:dyDescent="0.25">
      <c r="A249" s="235">
        <v>87</v>
      </c>
      <c r="B249" s="236" t="s">
        <v>949</v>
      </c>
      <c r="C249" s="246" t="s">
        <v>950</v>
      </c>
      <c r="D249" s="237" t="s">
        <v>451</v>
      </c>
      <c r="E249" s="238">
        <v>221.2</v>
      </c>
      <c r="F249" s="239"/>
      <c r="G249" s="240">
        <f>ROUND(E249*F249,2)</f>
        <v>0</v>
      </c>
      <c r="H249" s="239"/>
      <c r="I249" s="240">
        <f>ROUND(E249*H249,2)</f>
        <v>0</v>
      </c>
      <c r="J249" s="239"/>
      <c r="K249" s="240">
        <f>ROUND(E249*J249,2)</f>
        <v>0</v>
      </c>
      <c r="L249" s="240">
        <v>21</v>
      </c>
      <c r="M249" s="240">
        <f>G249*(1+L249/100)</f>
        <v>0</v>
      </c>
      <c r="N249" s="238">
        <v>0</v>
      </c>
      <c r="O249" s="238">
        <f>ROUND(E249*N249,2)</f>
        <v>0</v>
      </c>
      <c r="P249" s="238">
        <v>0</v>
      </c>
      <c r="Q249" s="238">
        <f>ROUND(E249*P249,2)</f>
        <v>0</v>
      </c>
      <c r="R249" s="240" t="s">
        <v>452</v>
      </c>
      <c r="S249" s="240" t="s">
        <v>253</v>
      </c>
      <c r="T249" s="241" t="s">
        <v>253</v>
      </c>
      <c r="U249" s="223">
        <v>0.08</v>
      </c>
      <c r="V249" s="223">
        <f>ROUND(E249*U249,2)</f>
        <v>17.7</v>
      </c>
      <c r="W249" s="223"/>
      <c r="X249" s="223" t="s">
        <v>184</v>
      </c>
      <c r="Y249" s="223" t="s">
        <v>160</v>
      </c>
      <c r="Z249" s="213"/>
      <c r="AA249" s="213"/>
      <c r="AB249" s="213"/>
      <c r="AC249" s="213"/>
      <c r="AD249" s="213"/>
      <c r="AE249" s="213"/>
      <c r="AF249" s="213"/>
      <c r="AG249" s="213" t="s">
        <v>185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2" x14ac:dyDescent="0.25">
      <c r="A250" s="220"/>
      <c r="B250" s="221"/>
      <c r="C250" s="264" t="s">
        <v>951</v>
      </c>
      <c r="D250" s="263"/>
      <c r="E250" s="263"/>
      <c r="F250" s="263"/>
      <c r="G250" s="26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23"/>
      <c r="Z250" s="213"/>
      <c r="AA250" s="213"/>
      <c r="AB250" s="213"/>
      <c r="AC250" s="213"/>
      <c r="AD250" s="213"/>
      <c r="AE250" s="213"/>
      <c r="AF250" s="213"/>
      <c r="AG250" s="213" t="s">
        <v>255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65" t="s">
        <v>952</v>
      </c>
      <c r="D251" s="261"/>
      <c r="E251" s="262">
        <v>221.2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3"/>
      <c r="AA251" s="213"/>
      <c r="AB251" s="213"/>
      <c r="AC251" s="213"/>
      <c r="AD251" s="213"/>
      <c r="AE251" s="213"/>
      <c r="AF251" s="213"/>
      <c r="AG251" s="213" t="s">
        <v>257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ht="20.399999999999999" outlineLevel="1" x14ac:dyDescent="0.25">
      <c r="A252" s="235">
        <v>88</v>
      </c>
      <c r="B252" s="236" t="s">
        <v>953</v>
      </c>
      <c r="C252" s="246" t="s">
        <v>954</v>
      </c>
      <c r="D252" s="237" t="s">
        <v>955</v>
      </c>
      <c r="E252" s="238">
        <v>4</v>
      </c>
      <c r="F252" s="239"/>
      <c r="G252" s="240">
        <f>ROUND(E252*F252,2)</f>
        <v>0</v>
      </c>
      <c r="H252" s="239"/>
      <c r="I252" s="240">
        <f>ROUND(E252*H252,2)</f>
        <v>0</v>
      </c>
      <c r="J252" s="239"/>
      <c r="K252" s="240">
        <f>ROUND(E252*J252,2)</f>
        <v>0</v>
      </c>
      <c r="L252" s="240">
        <v>21</v>
      </c>
      <c r="M252" s="240">
        <f>G252*(1+L252/100)</f>
        <v>0</v>
      </c>
      <c r="N252" s="238">
        <v>1.7000000000000001E-4</v>
      </c>
      <c r="O252" s="238">
        <f>ROUND(E252*N252,2)</f>
        <v>0</v>
      </c>
      <c r="P252" s="238">
        <v>0</v>
      </c>
      <c r="Q252" s="238">
        <f>ROUND(E252*P252,2)</f>
        <v>0</v>
      </c>
      <c r="R252" s="240" t="s">
        <v>452</v>
      </c>
      <c r="S252" s="240" t="s">
        <v>253</v>
      </c>
      <c r="T252" s="241" t="s">
        <v>253</v>
      </c>
      <c r="U252" s="223">
        <v>7.1</v>
      </c>
      <c r="V252" s="223">
        <f>ROUND(E252*U252,2)</f>
        <v>28.4</v>
      </c>
      <c r="W252" s="223"/>
      <c r="X252" s="223" t="s">
        <v>184</v>
      </c>
      <c r="Y252" s="223" t="s">
        <v>160</v>
      </c>
      <c r="Z252" s="213"/>
      <c r="AA252" s="213"/>
      <c r="AB252" s="213"/>
      <c r="AC252" s="213"/>
      <c r="AD252" s="213"/>
      <c r="AE252" s="213"/>
      <c r="AF252" s="213"/>
      <c r="AG252" s="213" t="s">
        <v>185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2" x14ac:dyDescent="0.25">
      <c r="A253" s="220"/>
      <c r="B253" s="221"/>
      <c r="C253" s="264" t="s">
        <v>951</v>
      </c>
      <c r="D253" s="263"/>
      <c r="E253" s="263"/>
      <c r="F253" s="263"/>
      <c r="G253" s="26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23"/>
      <c r="Z253" s="213"/>
      <c r="AA253" s="213"/>
      <c r="AB253" s="213"/>
      <c r="AC253" s="213"/>
      <c r="AD253" s="213"/>
      <c r="AE253" s="213"/>
      <c r="AF253" s="213"/>
      <c r="AG253" s="213" t="s">
        <v>255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ht="20.399999999999999" outlineLevel="1" x14ac:dyDescent="0.25">
      <c r="A254" s="235">
        <v>89</v>
      </c>
      <c r="B254" s="236" t="s">
        <v>956</v>
      </c>
      <c r="C254" s="246" t="s">
        <v>957</v>
      </c>
      <c r="D254" s="237" t="s">
        <v>958</v>
      </c>
      <c r="E254" s="238">
        <v>20</v>
      </c>
      <c r="F254" s="239"/>
      <c r="G254" s="240">
        <f>ROUND(E254*F254,2)</f>
        <v>0</v>
      </c>
      <c r="H254" s="239"/>
      <c r="I254" s="240">
        <f>ROUND(E254*H254,2)</f>
        <v>0</v>
      </c>
      <c r="J254" s="239"/>
      <c r="K254" s="240">
        <f>ROUND(E254*J254,2)</f>
        <v>0</v>
      </c>
      <c r="L254" s="240">
        <v>21</v>
      </c>
      <c r="M254" s="240">
        <f>G254*(1+L254/100)</f>
        <v>0</v>
      </c>
      <c r="N254" s="238">
        <v>2.0000000000000002E-5</v>
      </c>
      <c r="O254" s="238">
        <f>ROUND(E254*N254,2)</f>
        <v>0</v>
      </c>
      <c r="P254" s="238">
        <v>0</v>
      </c>
      <c r="Q254" s="238">
        <f>ROUND(E254*P254,2)</f>
        <v>0</v>
      </c>
      <c r="R254" s="240" t="s">
        <v>452</v>
      </c>
      <c r="S254" s="240" t="s">
        <v>253</v>
      </c>
      <c r="T254" s="241" t="s">
        <v>253</v>
      </c>
      <c r="U254" s="223">
        <v>0.31</v>
      </c>
      <c r="V254" s="223">
        <f>ROUND(E254*U254,2)</f>
        <v>6.2</v>
      </c>
      <c r="W254" s="223"/>
      <c r="X254" s="223" t="s">
        <v>184</v>
      </c>
      <c r="Y254" s="223" t="s">
        <v>160</v>
      </c>
      <c r="Z254" s="213"/>
      <c r="AA254" s="213"/>
      <c r="AB254" s="213"/>
      <c r="AC254" s="213"/>
      <c r="AD254" s="213"/>
      <c r="AE254" s="213"/>
      <c r="AF254" s="213"/>
      <c r="AG254" s="213" t="s">
        <v>185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2" x14ac:dyDescent="0.25">
      <c r="A255" s="220"/>
      <c r="B255" s="221"/>
      <c r="C255" s="264" t="s">
        <v>951</v>
      </c>
      <c r="D255" s="263"/>
      <c r="E255" s="263"/>
      <c r="F255" s="263"/>
      <c r="G255" s="26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3"/>
      <c r="AA255" s="213"/>
      <c r="AB255" s="213"/>
      <c r="AC255" s="213"/>
      <c r="AD255" s="213"/>
      <c r="AE255" s="213"/>
      <c r="AF255" s="213"/>
      <c r="AG255" s="213" t="s">
        <v>255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 x14ac:dyDescent="0.25">
      <c r="A256" s="220"/>
      <c r="B256" s="221"/>
      <c r="C256" s="265" t="s">
        <v>959</v>
      </c>
      <c r="D256" s="261"/>
      <c r="E256" s="262">
        <v>20</v>
      </c>
      <c r="F256" s="223"/>
      <c r="G256" s="223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23"/>
      <c r="Z256" s="213"/>
      <c r="AA256" s="213"/>
      <c r="AB256" s="213"/>
      <c r="AC256" s="213"/>
      <c r="AD256" s="213"/>
      <c r="AE256" s="213"/>
      <c r="AF256" s="213"/>
      <c r="AG256" s="213" t="s">
        <v>257</v>
      </c>
      <c r="AH256" s="213">
        <v>0</v>
      </c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x14ac:dyDescent="0.25">
      <c r="A257" s="228" t="s">
        <v>153</v>
      </c>
      <c r="B257" s="229" t="s">
        <v>117</v>
      </c>
      <c r="C257" s="245" t="s">
        <v>118</v>
      </c>
      <c r="D257" s="230"/>
      <c r="E257" s="231"/>
      <c r="F257" s="232"/>
      <c r="G257" s="232">
        <f>SUMIF(AG258:AG260,"&lt;&gt;NOR",G258:G260)</f>
        <v>0</v>
      </c>
      <c r="H257" s="232"/>
      <c r="I257" s="232">
        <f>SUM(I258:I260)</f>
        <v>0</v>
      </c>
      <c r="J257" s="232"/>
      <c r="K257" s="232">
        <f>SUM(K258:K260)</f>
        <v>0</v>
      </c>
      <c r="L257" s="232"/>
      <c r="M257" s="232">
        <f>SUM(M258:M260)</f>
        <v>0</v>
      </c>
      <c r="N257" s="231"/>
      <c r="O257" s="231">
        <f>SUM(O258:O260)</f>
        <v>0</v>
      </c>
      <c r="P257" s="231"/>
      <c r="Q257" s="231">
        <f>SUM(Q258:Q260)</f>
        <v>0</v>
      </c>
      <c r="R257" s="232"/>
      <c r="S257" s="232"/>
      <c r="T257" s="233"/>
      <c r="U257" s="227"/>
      <c r="V257" s="227">
        <f>SUM(V258:V260)</f>
        <v>76.39</v>
      </c>
      <c r="W257" s="227"/>
      <c r="X257" s="227"/>
      <c r="Y257" s="227"/>
      <c r="AG257" t="s">
        <v>154</v>
      </c>
    </row>
    <row r="258" spans="1:60" outlineLevel="1" x14ac:dyDescent="0.25">
      <c r="A258" s="235">
        <v>90</v>
      </c>
      <c r="B258" s="236" t="s">
        <v>960</v>
      </c>
      <c r="C258" s="246" t="s">
        <v>961</v>
      </c>
      <c r="D258" s="237" t="s">
        <v>361</v>
      </c>
      <c r="E258" s="238">
        <v>363.76294999999999</v>
      </c>
      <c r="F258" s="239"/>
      <c r="G258" s="240">
        <f>ROUND(E258*F258,2)</f>
        <v>0</v>
      </c>
      <c r="H258" s="239"/>
      <c r="I258" s="240">
        <f>ROUND(E258*H258,2)</f>
        <v>0</v>
      </c>
      <c r="J258" s="239"/>
      <c r="K258" s="240">
        <f>ROUND(E258*J258,2)</f>
        <v>0</v>
      </c>
      <c r="L258" s="240">
        <v>21</v>
      </c>
      <c r="M258" s="240">
        <f>G258*(1+L258/100)</f>
        <v>0</v>
      </c>
      <c r="N258" s="238">
        <v>0</v>
      </c>
      <c r="O258" s="238">
        <f>ROUND(E258*N258,2)</f>
        <v>0</v>
      </c>
      <c r="P258" s="238">
        <v>0</v>
      </c>
      <c r="Q258" s="238">
        <f>ROUND(E258*P258,2)</f>
        <v>0</v>
      </c>
      <c r="R258" s="240" t="s">
        <v>452</v>
      </c>
      <c r="S258" s="240" t="s">
        <v>253</v>
      </c>
      <c r="T258" s="241" t="s">
        <v>253</v>
      </c>
      <c r="U258" s="223">
        <v>0.21</v>
      </c>
      <c r="V258" s="223">
        <f>ROUND(E258*U258,2)</f>
        <v>76.39</v>
      </c>
      <c r="W258" s="223"/>
      <c r="X258" s="223" t="s">
        <v>581</v>
      </c>
      <c r="Y258" s="223" t="s">
        <v>160</v>
      </c>
      <c r="Z258" s="213"/>
      <c r="AA258" s="213"/>
      <c r="AB258" s="213"/>
      <c r="AC258" s="213"/>
      <c r="AD258" s="213"/>
      <c r="AE258" s="213"/>
      <c r="AF258" s="213"/>
      <c r="AG258" s="213" t="s">
        <v>582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2" x14ac:dyDescent="0.25">
      <c r="A259" s="220"/>
      <c r="B259" s="221"/>
      <c r="C259" s="264" t="s">
        <v>962</v>
      </c>
      <c r="D259" s="263"/>
      <c r="E259" s="263"/>
      <c r="F259" s="263"/>
      <c r="G259" s="26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23"/>
      <c r="Z259" s="213"/>
      <c r="AA259" s="213"/>
      <c r="AB259" s="213"/>
      <c r="AC259" s="213"/>
      <c r="AD259" s="213"/>
      <c r="AE259" s="213"/>
      <c r="AF259" s="213"/>
      <c r="AG259" s="213" t="s">
        <v>255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2" x14ac:dyDescent="0.25">
      <c r="A260" s="220"/>
      <c r="B260" s="221"/>
      <c r="C260" s="248" t="s">
        <v>963</v>
      </c>
      <c r="D260" s="244"/>
      <c r="E260" s="244"/>
      <c r="F260" s="244"/>
      <c r="G260" s="244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23"/>
      <c r="Z260" s="213"/>
      <c r="AA260" s="213"/>
      <c r="AB260" s="213"/>
      <c r="AC260" s="213"/>
      <c r="AD260" s="213"/>
      <c r="AE260" s="213"/>
      <c r="AF260" s="213"/>
      <c r="AG260" s="213" t="s">
        <v>162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x14ac:dyDescent="0.25">
      <c r="A261" s="3"/>
      <c r="B261" s="4"/>
      <c r="C261" s="249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AE261">
        <v>12</v>
      </c>
      <c r="AF261">
        <v>21</v>
      </c>
      <c r="AG261" t="s">
        <v>139</v>
      </c>
    </row>
    <row r="262" spans="1:60" x14ac:dyDescent="0.25">
      <c r="A262" s="216"/>
      <c r="B262" s="217" t="s">
        <v>29</v>
      </c>
      <c r="C262" s="250"/>
      <c r="D262" s="218"/>
      <c r="E262" s="219"/>
      <c r="F262" s="219"/>
      <c r="G262" s="234">
        <f>G8+G11+G23+G169+G200+G210+G248+G257</f>
        <v>0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AE262">
        <f>SUMIF(L7:L260,AE261,G7:G260)</f>
        <v>0</v>
      </c>
      <c r="AF262">
        <f>SUMIF(L7:L260,AF261,G7:G260)</f>
        <v>0</v>
      </c>
      <c r="AG262" t="s">
        <v>164</v>
      </c>
    </row>
    <row r="263" spans="1:60" x14ac:dyDescent="0.25">
      <c r="C263" s="251"/>
      <c r="D263" s="10"/>
      <c r="AG263" t="s">
        <v>180</v>
      </c>
    </row>
    <row r="264" spans="1:60" x14ac:dyDescent="0.25">
      <c r="D264" s="10"/>
    </row>
    <row r="265" spans="1:60" x14ac:dyDescent="0.25">
      <c r="D265" s="10"/>
    </row>
    <row r="266" spans="1:60" x14ac:dyDescent="0.25">
      <c r="D266" s="10"/>
    </row>
    <row r="267" spans="1:60" x14ac:dyDescent="0.25">
      <c r="D267" s="10"/>
    </row>
    <row r="268" spans="1:60" x14ac:dyDescent="0.25">
      <c r="D268" s="10"/>
    </row>
    <row r="269" spans="1:60" x14ac:dyDescent="0.25">
      <c r="D269" s="10"/>
    </row>
    <row r="270" spans="1:60" x14ac:dyDescent="0.25">
      <c r="D270" s="10"/>
    </row>
    <row r="271" spans="1:60" x14ac:dyDescent="0.25">
      <c r="D271" s="10"/>
    </row>
    <row r="272" spans="1:60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72">
    <mergeCell ref="C224:G224"/>
    <mergeCell ref="C250:G250"/>
    <mergeCell ref="C253:G253"/>
    <mergeCell ref="C255:G255"/>
    <mergeCell ref="C259:G259"/>
    <mergeCell ref="C260:G260"/>
    <mergeCell ref="C212:G212"/>
    <mergeCell ref="C214:G214"/>
    <mergeCell ref="C216:G216"/>
    <mergeCell ref="C218:G218"/>
    <mergeCell ref="C220:G220"/>
    <mergeCell ref="C222:G222"/>
    <mergeCell ref="C193:G193"/>
    <mergeCell ref="C197:G197"/>
    <mergeCell ref="C202:G202"/>
    <mergeCell ref="C203:G203"/>
    <mergeCell ref="C207:G207"/>
    <mergeCell ref="C208:G208"/>
    <mergeCell ref="C162:G162"/>
    <mergeCell ref="C175:G175"/>
    <mergeCell ref="C178:G178"/>
    <mergeCell ref="C184:G184"/>
    <mergeCell ref="C187:G187"/>
    <mergeCell ref="C190:G190"/>
    <mergeCell ref="C132:G132"/>
    <mergeCell ref="C137:G137"/>
    <mergeCell ref="C142:G142"/>
    <mergeCell ref="C144:G144"/>
    <mergeCell ref="C150:G150"/>
    <mergeCell ref="C156:G156"/>
    <mergeCell ref="C114:G114"/>
    <mergeCell ref="C117:G117"/>
    <mergeCell ref="C120:G120"/>
    <mergeCell ref="C123:G123"/>
    <mergeCell ref="C126:G126"/>
    <mergeCell ref="C130:G130"/>
    <mergeCell ref="C90:G90"/>
    <mergeCell ref="C93:G93"/>
    <mergeCell ref="C99:G99"/>
    <mergeCell ref="C102:G102"/>
    <mergeCell ref="C105:G105"/>
    <mergeCell ref="C108:G108"/>
    <mergeCell ref="C73:G73"/>
    <mergeCell ref="C75:G75"/>
    <mergeCell ref="C77:G77"/>
    <mergeCell ref="C83:G83"/>
    <mergeCell ref="C86:G86"/>
    <mergeCell ref="C89:G89"/>
    <mergeCell ref="C51:G51"/>
    <mergeCell ref="C57:G57"/>
    <mergeCell ref="C60:G60"/>
    <mergeCell ref="C62:G62"/>
    <mergeCell ref="C64:G64"/>
    <mergeCell ref="C70:G70"/>
    <mergeCell ref="C21:G21"/>
    <mergeCell ref="C25:G25"/>
    <mergeCell ref="C27:G27"/>
    <mergeCell ref="C29:G29"/>
    <mergeCell ref="C35:G35"/>
    <mergeCell ref="C46:G46"/>
    <mergeCell ref="C14:G14"/>
    <mergeCell ref="C16:G16"/>
    <mergeCell ref="C17:G17"/>
    <mergeCell ref="C18:G18"/>
    <mergeCell ref="C19:G19"/>
    <mergeCell ref="C20:G20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64</v>
      </c>
      <c r="C4" s="205" t="s">
        <v>65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86</v>
      </c>
      <c r="C8" s="245" t="s">
        <v>87</v>
      </c>
      <c r="D8" s="230"/>
      <c r="E8" s="231"/>
      <c r="F8" s="232"/>
      <c r="G8" s="232">
        <f>SUMIF(AG9:AG157,"&lt;&gt;NOR",G9:G157)</f>
        <v>0</v>
      </c>
      <c r="H8" s="232"/>
      <c r="I8" s="232">
        <f>SUM(I9:I157)</f>
        <v>0</v>
      </c>
      <c r="J8" s="232"/>
      <c r="K8" s="232">
        <f>SUM(K9:K157)</f>
        <v>0</v>
      </c>
      <c r="L8" s="232"/>
      <c r="M8" s="232">
        <f>SUM(M9:M157)</f>
        <v>0</v>
      </c>
      <c r="N8" s="231"/>
      <c r="O8" s="231">
        <f>SUM(O9:O157)</f>
        <v>219.3</v>
      </c>
      <c r="P8" s="231"/>
      <c r="Q8" s="231">
        <f>SUM(Q9:Q157)</f>
        <v>0</v>
      </c>
      <c r="R8" s="232"/>
      <c r="S8" s="232"/>
      <c r="T8" s="233"/>
      <c r="U8" s="227"/>
      <c r="V8" s="227">
        <f>SUM(V9:V157)</f>
        <v>505.75000000000006</v>
      </c>
      <c r="W8" s="227"/>
      <c r="X8" s="227"/>
      <c r="Y8" s="227"/>
      <c r="AG8" t="s">
        <v>154</v>
      </c>
    </row>
    <row r="9" spans="1:60" outlineLevel="1" x14ac:dyDescent="0.25">
      <c r="A9" s="235">
        <v>1</v>
      </c>
      <c r="B9" s="236" t="s">
        <v>756</v>
      </c>
      <c r="C9" s="246" t="s">
        <v>757</v>
      </c>
      <c r="D9" s="237" t="s">
        <v>451</v>
      </c>
      <c r="E9" s="238">
        <v>4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2.478E-2</v>
      </c>
      <c r="O9" s="238">
        <f>ROUND(E9*N9,2)</f>
        <v>0.1</v>
      </c>
      <c r="P9" s="238">
        <v>0</v>
      </c>
      <c r="Q9" s="238">
        <f>ROUND(E9*P9,2)</f>
        <v>0</v>
      </c>
      <c r="R9" s="240" t="s">
        <v>252</v>
      </c>
      <c r="S9" s="240" t="s">
        <v>253</v>
      </c>
      <c r="T9" s="241" t="s">
        <v>253</v>
      </c>
      <c r="U9" s="223">
        <v>0.54700000000000004</v>
      </c>
      <c r="V9" s="223">
        <f>ROUND(E9*U9,2)</f>
        <v>2.19</v>
      </c>
      <c r="W9" s="223"/>
      <c r="X9" s="223" t="s">
        <v>184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185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4" t="s">
        <v>753</v>
      </c>
      <c r="D10" s="263"/>
      <c r="E10" s="263"/>
      <c r="F10" s="263"/>
      <c r="G10" s="26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964</v>
      </c>
      <c r="C11" s="246" t="s">
        <v>965</v>
      </c>
      <c r="D11" s="237" t="s">
        <v>451</v>
      </c>
      <c r="E11" s="238">
        <v>3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6.9629999999999997E-2</v>
      </c>
      <c r="O11" s="238">
        <f>ROUND(E11*N11,2)</f>
        <v>0.21</v>
      </c>
      <c r="P11" s="238">
        <v>0</v>
      </c>
      <c r="Q11" s="238">
        <f>ROUND(E11*P11,2)</f>
        <v>0</v>
      </c>
      <c r="R11" s="240" t="s">
        <v>252</v>
      </c>
      <c r="S11" s="240" t="s">
        <v>253</v>
      </c>
      <c r="T11" s="241" t="s">
        <v>253</v>
      </c>
      <c r="U11" s="223">
        <v>1.246</v>
      </c>
      <c r="V11" s="223">
        <f>ROUND(E11*U11,2)</f>
        <v>3.74</v>
      </c>
      <c r="W11" s="223"/>
      <c r="X11" s="223" t="s">
        <v>184</v>
      </c>
      <c r="Y11" s="223" t="s">
        <v>160</v>
      </c>
      <c r="Z11" s="213"/>
      <c r="AA11" s="213"/>
      <c r="AB11" s="213"/>
      <c r="AC11" s="213"/>
      <c r="AD11" s="213"/>
      <c r="AE11" s="213"/>
      <c r="AF11" s="213"/>
      <c r="AG11" s="213" t="s">
        <v>185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4" t="s">
        <v>753</v>
      </c>
      <c r="D12" s="263"/>
      <c r="E12" s="263"/>
      <c r="F12" s="263"/>
      <c r="G12" s="26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35">
        <v>3</v>
      </c>
      <c r="B13" s="236" t="s">
        <v>312</v>
      </c>
      <c r="C13" s="246" t="s">
        <v>313</v>
      </c>
      <c r="D13" s="237" t="s">
        <v>251</v>
      </c>
      <c r="E13" s="238">
        <v>0.442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252</v>
      </c>
      <c r="S13" s="240" t="s">
        <v>253</v>
      </c>
      <c r="T13" s="241" t="s">
        <v>253</v>
      </c>
      <c r="U13" s="223">
        <v>4.2480000000000002</v>
      </c>
      <c r="V13" s="223">
        <f>ROUND(E13*U13,2)</f>
        <v>1.88</v>
      </c>
      <c r="W13" s="223"/>
      <c r="X13" s="223" t="s">
        <v>184</v>
      </c>
      <c r="Y13" s="223" t="s">
        <v>160</v>
      </c>
      <c r="Z13" s="213"/>
      <c r="AA13" s="213"/>
      <c r="AB13" s="213"/>
      <c r="AC13" s="213"/>
      <c r="AD13" s="213"/>
      <c r="AE13" s="213"/>
      <c r="AF13" s="213"/>
      <c r="AG13" s="213" t="s">
        <v>185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4" t="s">
        <v>269</v>
      </c>
      <c r="D14" s="263"/>
      <c r="E14" s="263"/>
      <c r="F14" s="263"/>
      <c r="G14" s="26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255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65" t="s">
        <v>966</v>
      </c>
      <c r="D15" s="261"/>
      <c r="E15" s="262">
        <v>0.442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257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267</v>
      </c>
      <c r="C16" s="246" t="s">
        <v>268</v>
      </c>
      <c r="D16" s="237" t="s">
        <v>251</v>
      </c>
      <c r="E16" s="238">
        <v>0.14499999999999999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252</v>
      </c>
      <c r="S16" s="240" t="s">
        <v>253</v>
      </c>
      <c r="T16" s="241" t="s">
        <v>253</v>
      </c>
      <c r="U16" s="223">
        <v>6.27</v>
      </c>
      <c r="V16" s="223">
        <f>ROUND(E16*U16,2)</f>
        <v>0.91</v>
      </c>
      <c r="W16" s="223"/>
      <c r="X16" s="223" t="s">
        <v>184</v>
      </c>
      <c r="Y16" s="223" t="s">
        <v>160</v>
      </c>
      <c r="Z16" s="213"/>
      <c r="AA16" s="213"/>
      <c r="AB16" s="213"/>
      <c r="AC16" s="213"/>
      <c r="AD16" s="213"/>
      <c r="AE16" s="213"/>
      <c r="AF16" s="213"/>
      <c r="AG16" s="213" t="s">
        <v>185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2" x14ac:dyDescent="0.25">
      <c r="A17" s="220"/>
      <c r="B17" s="221"/>
      <c r="C17" s="264" t="s">
        <v>269</v>
      </c>
      <c r="D17" s="263"/>
      <c r="E17" s="263"/>
      <c r="F17" s="263"/>
      <c r="G17" s="26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255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5" t="s">
        <v>967</v>
      </c>
      <c r="D18" s="261"/>
      <c r="E18" s="262">
        <v>0.14499999999999999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257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5</v>
      </c>
      <c r="B19" s="236" t="s">
        <v>273</v>
      </c>
      <c r="C19" s="246" t="s">
        <v>274</v>
      </c>
      <c r="D19" s="237" t="s">
        <v>251</v>
      </c>
      <c r="E19" s="238">
        <v>0.14499999999999999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252</v>
      </c>
      <c r="S19" s="240" t="s">
        <v>253</v>
      </c>
      <c r="T19" s="241" t="s">
        <v>253</v>
      </c>
      <c r="U19" s="223">
        <v>11.205</v>
      </c>
      <c r="V19" s="223">
        <f>ROUND(E19*U19,2)</f>
        <v>1.62</v>
      </c>
      <c r="W19" s="223"/>
      <c r="X19" s="223" t="s">
        <v>184</v>
      </c>
      <c r="Y19" s="223" t="s">
        <v>160</v>
      </c>
      <c r="Z19" s="213"/>
      <c r="AA19" s="213"/>
      <c r="AB19" s="213"/>
      <c r="AC19" s="213"/>
      <c r="AD19" s="213"/>
      <c r="AE19" s="213"/>
      <c r="AF19" s="213"/>
      <c r="AG19" s="213" t="s">
        <v>185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4" t="s">
        <v>269</v>
      </c>
      <c r="D20" s="263"/>
      <c r="E20" s="263"/>
      <c r="F20" s="263"/>
      <c r="G20" s="26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5" t="s">
        <v>967</v>
      </c>
      <c r="D21" s="261"/>
      <c r="E21" s="262">
        <v>0.14499999999999999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257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6</v>
      </c>
      <c r="B22" s="236" t="s">
        <v>831</v>
      </c>
      <c r="C22" s="246" t="s">
        <v>832</v>
      </c>
      <c r="D22" s="237" t="s">
        <v>251</v>
      </c>
      <c r="E22" s="238">
        <v>24.303999999999998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252</v>
      </c>
      <c r="S22" s="240" t="s">
        <v>253</v>
      </c>
      <c r="T22" s="241" t="s">
        <v>253</v>
      </c>
      <c r="U22" s="223">
        <v>1.7629999999999999</v>
      </c>
      <c r="V22" s="223">
        <f>ROUND(E22*U22,2)</f>
        <v>42.85</v>
      </c>
      <c r="W22" s="223"/>
      <c r="X22" s="223" t="s">
        <v>184</v>
      </c>
      <c r="Y22" s="223" t="s">
        <v>160</v>
      </c>
      <c r="Z22" s="213"/>
      <c r="AA22" s="213"/>
      <c r="AB22" s="213"/>
      <c r="AC22" s="213"/>
      <c r="AD22" s="213"/>
      <c r="AE22" s="213"/>
      <c r="AF22" s="213"/>
      <c r="AG22" s="213" t="s">
        <v>185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64" t="s">
        <v>833</v>
      </c>
      <c r="D23" s="263"/>
      <c r="E23" s="263"/>
      <c r="F23" s="263"/>
      <c r="G23" s="26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255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2" t="str">
        <f>C23</f>
        <v>Příplatek k cenám hloubených vykopávek za ztížení vykopávky v blízkosti podzemního vedení nebo výbušnin pro jakoukoliv třídu horniny.</v>
      </c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65" t="s">
        <v>968</v>
      </c>
      <c r="D24" s="261"/>
      <c r="E24" s="262">
        <v>24.303999999999998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257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7</v>
      </c>
      <c r="B25" s="236" t="s">
        <v>777</v>
      </c>
      <c r="C25" s="246" t="s">
        <v>778</v>
      </c>
      <c r="D25" s="237" t="s">
        <v>251</v>
      </c>
      <c r="E25" s="238">
        <v>46.003799999999998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252</v>
      </c>
      <c r="S25" s="240" t="s">
        <v>253</v>
      </c>
      <c r="T25" s="241" t="s">
        <v>253</v>
      </c>
      <c r="U25" s="223">
        <v>0.11</v>
      </c>
      <c r="V25" s="223">
        <f>ROUND(E25*U25,2)</f>
        <v>5.0599999999999996</v>
      </c>
      <c r="W25" s="223"/>
      <c r="X25" s="223" t="s">
        <v>184</v>
      </c>
      <c r="Y25" s="223" t="s">
        <v>160</v>
      </c>
      <c r="Z25" s="213"/>
      <c r="AA25" s="213"/>
      <c r="AB25" s="213"/>
      <c r="AC25" s="213"/>
      <c r="AD25" s="213"/>
      <c r="AE25" s="213"/>
      <c r="AF25" s="213"/>
      <c r="AG25" s="213" t="s">
        <v>185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4" t="s">
        <v>779</v>
      </c>
      <c r="D26" s="263"/>
      <c r="E26" s="263"/>
      <c r="F26" s="263"/>
      <c r="G26" s="26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255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65" t="s">
        <v>969</v>
      </c>
      <c r="D27" s="261"/>
      <c r="E27" s="262">
        <v>29.4894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257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65" t="s">
        <v>970</v>
      </c>
      <c r="D28" s="261"/>
      <c r="E28" s="262">
        <v>0.2949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257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5">
      <c r="A29" s="220"/>
      <c r="B29" s="221"/>
      <c r="C29" s="265" t="s">
        <v>971</v>
      </c>
      <c r="D29" s="261"/>
      <c r="E29" s="262">
        <v>16.2195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257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8</v>
      </c>
      <c r="B30" s="236" t="s">
        <v>789</v>
      </c>
      <c r="C30" s="246" t="s">
        <v>790</v>
      </c>
      <c r="D30" s="237" t="s">
        <v>251</v>
      </c>
      <c r="E30" s="238">
        <v>6.4878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252</v>
      </c>
      <c r="S30" s="240" t="s">
        <v>253</v>
      </c>
      <c r="T30" s="241" t="s">
        <v>253</v>
      </c>
      <c r="U30" s="223">
        <v>0.26666000000000001</v>
      </c>
      <c r="V30" s="223">
        <f>ROUND(E30*U30,2)</f>
        <v>1.73</v>
      </c>
      <c r="W30" s="223"/>
      <c r="X30" s="223" t="s">
        <v>184</v>
      </c>
      <c r="Y30" s="223" t="s">
        <v>160</v>
      </c>
      <c r="Z30" s="213"/>
      <c r="AA30" s="213"/>
      <c r="AB30" s="213"/>
      <c r="AC30" s="213"/>
      <c r="AD30" s="213"/>
      <c r="AE30" s="213"/>
      <c r="AF30" s="213"/>
      <c r="AG30" s="213" t="s">
        <v>185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1" outlineLevel="2" x14ac:dyDescent="0.25">
      <c r="A31" s="220"/>
      <c r="B31" s="221"/>
      <c r="C31" s="264" t="s">
        <v>779</v>
      </c>
      <c r="D31" s="263"/>
      <c r="E31" s="263"/>
      <c r="F31" s="263"/>
      <c r="G31" s="26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255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5" t="s">
        <v>972</v>
      </c>
      <c r="D32" s="261"/>
      <c r="E32" s="262"/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257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65" t="s">
        <v>973</v>
      </c>
      <c r="D33" s="261"/>
      <c r="E33" s="262">
        <v>6.4878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257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9</v>
      </c>
      <c r="B34" s="236" t="s">
        <v>792</v>
      </c>
      <c r="C34" s="246" t="s">
        <v>793</v>
      </c>
      <c r="D34" s="237" t="s">
        <v>251</v>
      </c>
      <c r="E34" s="238">
        <v>6.49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 t="s">
        <v>252</v>
      </c>
      <c r="S34" s="240" t="s">
        <v>253</v>
      </c>
      <c r="T34" s="241" t="s">
        <v>253</v>
      </c>
      <c r="U34" s="223">
        <v>4.3099999999999999E-2</v>
      </c>
      <c r="V34" s="223">
        <f>ROUND(E34*U34,2)</f>
        <v>0.28000000000000003</v>
      </c>
      <c r="W34" s="223"/>
      <c r="X34" s="223" t="s">
        <v>184</v>
      </c>
      <c r="Y34" s="223" t="s">
        <v>160</v>
      </c>
      <c r="Z34" s="213"/>
      <c r="AA34" s="213"/>
      <c r="AB34" s="213"/>
      <c r="AC34" s="213"/>
      <c r="AD34" s="213"/>
      <c r="AE34" s="213"/>
      <c r="AF34" s="213"/>
      <c r="AG34" s="213" t="s">
        <v>185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1" outlineLevel="2" x14ac:dyDescent="0.25">
      <c r="A35" s="220"/>
      <c r="B35" s="221"/>
      <c r="C35" s="264" t="s">
        <v>779</v>
      </c>
      <c r="D35" s="263"/>
      <c r="E35" s="263"/>
      <c r="F35" s="263"/>
      <c r="G35" s="26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255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10</v>
      </c>
      <c r="B36" s="236" t="s">
        <v>800</v>
      </c>
      <c r="C36" s="246" t="s">
        <v>801</v>
      </c>
      <c r="D36" s="237" t="s">
        <v>251</v>
      </c>
      <c r="E36" s="238">
        <v>4.4234999999999998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252</v>
      </c>
      <c r="S36" s="240" t="s">
        <v>253</v>
      </c>
      <c r="T36" s="241" t="s">
        <v>253</v>
      </c>
      <c r="U36" s="223">
        <v>0.31</v>
      </c>
      <c r="V36" s="223">
        <f>ROUND(E36*U36,2)</f>
        <v>1.37</v>
      </c>
      <c r="W36" s="223"/>
      <c r="X36" s="223" t="s">
        <v>184</v>
      </c>
      <c r="Y36" s="223" t="s">
        <v>160</v>
      </c>
      <c r="Z36" s="213"/>
      <c r="AA36" s="213"/>
      <c r="AB36" s="213"/>
      <c r="AC36" s="213"/>
      <c r="AD36" s="213"/>
      <c r="AE36" s="213"/>
      <c r="AF36" s="213"/>
      <c r="AG36" s="213" t="s">
        <v>185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64" t="s">
        <v>779</v>
      </c>
      <c r="D37" s="263"/>
      <c r="E37" s="263"/>
      <c r="F37" s="263"/>
      <c r="G37" s="26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255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5" t="s">
        <v>972</v>
      </c>
      <c r="D38" s="261"/>
      <c r="E38" s="262"/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257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65" t="s">
        <v>974</v>
      </c>
      <c r="D39" s="261"/>
      <c r="E39" s="262">
        <v>4.4234999999999998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257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35">
        <v>11</v>
      </c>
      <c r="B40" s="236" t="s">
        <v>803</v>
      </c>
      <c r="C40" s="246" t="s">
        <v>804</v>
      </c>
      <c r="D40" s="237" t="s">
        <v>251</v>
      </c>
      <c r="E40" s="238">
        <v>4.42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252</v>
      </c>
      <c r="S40" s="240" t="s">
        <v>253</v>
      </c>
      <c r="T40" s="241" t="s">
        <v>253</v>
      </c>
      <c r="U40" s="223">
        <v>0.1024</v>
      </c>
      <c r="V40" s="223">
        <f>ROUND(E40*U40,2)</f>
        <v>0.45</v>
      </c>
      <c r="W40" s="223"/>
      <c r="X40" s="223" t="s">
        <v>184</v>
      </c>
      <c r="Y40" s="223" t="s">
        <v>160</v>
      </c>
      <c r="Z40" s="213"/>
      <c r="AA40" s="213"/>
      <c r="AB40" s="213"/>
      <c r="AC40" s="213"/>
      <c r="AD40" s="213"/>
      <c r="AE40" s="213"/>
      <c r="AF40" s="213"/>
      <c r="AG40" s="213" t="s">
        <v>185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1" outlineLevel="2" x14ac:dyDescent="0.25">
      <c r="A41" s="220"/>
      <c r="B41" s="221"/>
      <c r="C41" s="264" t="s">
        <v>779</v>
      </c>
      <c r="D41" s="263"/>
      <c r="E41" s="263"/>
      <c r="F41" s="263"/>
      <c r="G41" s="26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255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2" t="str">
        <f>C41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12</v>
      </c>
      <c r="B42" s="236" t="s">
        <v>809</v>
      </c>
      <c r="C42" s="246" t="s">
        <v>810</v>
      </c>
      <c r="D42" s="237" t="s">
        <v>251</v>
      </c>
      <c r="E42" s="238">
        <v>4.4234999999999998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 t="s">
        <v>252</v>
      </c>
      <c r="S42" s="240" t="s">
        <v>253</v>
      </c>
      <c r="T42" s="241" t="s">
        <v>253</v>
      </c>
      <c r="U42" s="223">
        <v>0.28000000000000003</v>
      </c>
      <c r="V42" s="223">
        <f>ROUND(E42*U42,2)</f>
        <v>1.24</v>
      </c>
      <c r="W42" s="223"/>
      <c r="X42" s="223" t="s">
        <v>184</v>
      </c>
      <c r="Y42" s="223" t="s">
        <v>160</v>
      </c>
      <c r="Z42" s="213"/>
      <c r="AA42" s="213"/>
      <c r="AB42" s="213"/>
      <c r="AC42" s="213"/>
      <c r="AD42" s="213"/>
      <c r="AE42" s="213"/>
      <c r="AF42" s="213"/>
      <c r="AG42" s="213" t="s">
        <v>185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64" t="s">
        <v>779</v>
      </c>
      <c r="D43" s="263"/>
      <c r="E43" s="263"/>
      <c r="F43" s="263"/>
      <c r="G43" s="26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255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8" t="s">
        <v>975</v>
      </c>
      <c r="D44" s="266"/>
      <c r="E44" s="267"/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257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69" t="s">
        <v>976</v>
      </c>
      <c r="D45" s="266"/>
      <c r="E45" s="267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257</v>
      </c>
      <c r="AH45" s="213">
        <v>2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68" t="s">
        <v>977</v>
      </c>
      <c r="D46" s="266"/>
      <c r="E46" s="267"/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257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65" t="s">
        <v>978</v>
      </c>
      <c r="D47" s="261"/>
      <c r="E47" s="262">
        <v>4.4234999999999998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257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5">
        <v>13</v>
      </c>
      <c r="B48" s="236" t="s">
        <v>819</v>
      </c>
      <c r="C48" s="246" t="s">
        <v>820</v>
      </c>
      <c r="D48" s="237" t="s">
        <v>251</v>
      </c>
      <c r="E48" s="238">
        <v>0.2949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 t="s">
        <v>252</v>
      </c>
      <c r="S48" s="240" t="s">
        <v>253</v>
      </c>
      <c r="T48" s="241" t="s">
        <v>253</v>
      </c>
      <c r="U48" s="223">
        <v>0.34</v>
      </c>
      <c r="V48" s="223">
        <f>ROUND(E48*U48,2)</f>
        <v>0.1</v>
      </c>
      <c r="W48" s="223"/>
      <c r="X48" s="223" t="s">
        <v>184</v>
      </c>
      <c r="Y48" s="223" t="s">
        <v>160</v>
      </c>
      <c r="Z48" s="213"/>
      <c r="AA48" s="213"/>
      <c r="AB48" s="213"/>
      <c r="AC48" s="213"/>
      <c r="AD48" s="213"/>
      <c r="AE48" s="213"/>
      <c r="AF48" s="213"/>
      <c r="AG48" s="213" t="s">
        <v>185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21" outlineLevel="2" x14ac:dyDescent="0.25">
      <c r="A49" s="220"/>
      <c r="B49" s="221"/>
      <c r="C49" s="264" t="s">
        <v>779</v>
      </c>
      <c r="D49" s="263"/>
      <c r="E49" s="263"/>
      <c r="F49" s="263"/>
      <c r="G49" s="26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255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42" t="str">
        <f>C49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65" t="s">
        <v>972</v>
      </c>
      <c r="D50" s="261"/>
      <c r="E50" s="262"/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257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65" t="s">
        <v>979</v>
      </c>
      <c r="D51" s="261"/>
      <c r="E51" s="262">
        <v>0.2949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257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14</v>
      </c>
      <c r="B52" s="236" t="s">
        <v>827</v>
      </c>
      <c r="C52" s="246" t="s">
        <v>828</v>
      </c>
      <c r="D52" s="237" t="s">
        <v>251</v>
      </c>
      <c r="E52" s="238">
        <v>0.2949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1.7299999999999999E-2</v>
      </c>
      <c r="O52" s="238">
        <f>ROUND(E52*N52,2)</f>
        <v>0.01</v>
      </c>
      <c r="P52" s="238">
        <v>0</v>
      </c>
      <c r="Q52" s="238">
        <f>ROUND(E52*P52,2)</f>
        <v>0</v>
      </c>
      <c r="R52" s="240" t="s">
        <v>252</v>
      </c>
      <c r="S52" s="240" t="s">
        <v>253</v>
      </c>
      <c r="T52" s="241" t="s">
        <v>253</v>
      </c>
      <c r="U52" s="223">
        <v>0.96699999999999997</v>
      </c>
      <c r="V52" s="223">
        <f>ROUND(E52*U52,2)</f>
        <v>0.28999999999999998</v>
      </c>
      <c r="W52" s="223"/>
      <c r="X52" s="223" t="s">
        <v>184</v>
      </c>
      <c r="Y52" s="223" t="s">
        <v>160</v>
      </c>
      <c r="Z52" s="213"/>
      <c r="AA52" s="213"/>
      <c r="AB52" s="213"/>
      <c r="AC52" s="213"/>
      <c r="AD52" s="213"/>
      <c r="AE52" s="213"/>
      <c r="AF52" s="213"/>
      <c r="AG52" s="213" t="s">
        <v>185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1" outlineLevel="2" x14ac:dyDescent="0.25">
      <c r="A53" s="220"/>
      <c r="B53" s="221"/>
      <c r="C53" s="264" t="s">
        <v>779</v>
      </c>
      <c r="D53" s="263"/>
      <c r="E53" s="263"/>
      <c r="F53" s="263"/>
      <c r="G53" s="26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255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65" t="s">
        <v>972</v>
      </c>
      <c r="D54" s="261"/>
      <c r="E54" s="262"/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257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65" t="s">
        <v>980</v>
      </c>
      <c r="D55" s="261"/>
      <c r="E55" s="262">
        <v>0.2949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257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35">
        <v>15</v>
      </c>
      <c r="B56" s="236" t="s">
        <v>981</v>
      </c>
      <c r="C56" s="246" t="s">
        <v>982</v>
      </c>
      <c r="D56" s="237" t="s">
        <v>251</v>
      </c>
      <c r="E56" s="238">
        <v>83.596800000000002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 t="s">
        <v>252</v>
      </c>
      <c r="S56" s="240" t="s">
        <v>253</v>
      </c>
      <c r="T56" s="241" t="s">
        <v>253</v>
      </c>
      <c r="U56" s="223">
        <v>0.18</v>
      </c>
      <c r="V56" s="223">
        <f>ROUND(E56*U56,2)</f>
        <v>15.05</v>
      </c>
      <c r="W56" s="223"/>
      <c r="X56" s="223" t="s">
        <v>184</v>
      </c>
      <c r="Y56" s="223" t="s">
        <v>160</v>
      </c>
      <c r="Z56" s="213"/>
      <c r="AA56" s="213"/>
      <c r="AB56" s="213"/>
      <c r="AC56" s="213"/>
      <c r="AD56" s="213"/>
      <c r="AE56" s="213"/>
      <c r="AF56" s="213"/>
      <c r="AG56" s="213" t="s">
        <v>185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ht="21" outlineLevel="2" x14ac:dyDescent="0.25">
      <c r="A57" s="220"/>
      <c r="B57" s="221"/>
      <c r="C57" s="264" t="s">
        <v>377</v>
      </c>
      <c r="D57" s="263"/>
      <c r="E57" s="263"/>
      <c r="F57" s="263"/>
      <c r="G57" s="26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255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42" t="str">
        <f>C57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5" t="s">
        <v>983</v>
      </c>
      <c r="D58" s="261"/>
      <c r="E58" s="262"/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257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65" t="s">
        <v>984</v>
      </c>
      <c r="D59" s="261"/>
      <c r="E59" s="262"/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257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3" x14ac:dyDescent="0.25">
      <c r="A60" s="220"/>
      <c r="B60" s="221"/>
      <c r="C60" s="265" t="s">
        <v>985</v>
      </c>
      <c r="D60" s="261"/>
      <c r="E60" s="262"/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257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65" t="s">
        <v>986</v>
      </c>
      <c r="D61" s="261"/>
      <c r="E61" s="262"/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257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65" t="s">
        <v>987</v>
      </c>
      <c r="D62" s="261"/>
      <c r="E62" s="262">
        <v>1.4927999999999999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257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65" t="s">
        <v>988</v>
      </c>
      <c r="D63" s="261"/>
      <c r="E63" s="262">
        <v>82.103999999999999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257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35">
        <v>16</v>
      </c>
      <c r="B64" s="236" t="s">
        <v>783</v>
      </c>
      <c r="C64" s="246" t="s">
        <v>784</v>
      </c>
      <c r="D64" s="237" t="s">
        <v>251</v>
      </c>
      <c r="E64" s="238">
        <v>32.8416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 t="s">
        <v>252</v>
      </c>
      <c r="S64" s="240" t="s">
        <v>253</v>
      </c>
      <c r="T64" s="241" t="s">
        <v>253</v>
      </c>
      <c r="U64" s="223">
        <v>0.2</v>
      </c>
      <c r="V64" s="223">
        <f>ROUND(E64*U64,2)</f>
        <v>6.57</v>
      </c>
      <c r="W64" s="223"/>
      <c r="X64" s="223" t="s">
        <v>184</v>
      </c>
      <c r="Y64" s="223" t="s">
        <v>160</v>
      </c>
      <c r="Z64" s="213"/>
      <c r="AA64" s="213"/>
      <c r="AB64" s="213"/>
      <c r="AC64" s="213"/>
      <c r="AD64" s="213"/>
      <c r="AE64" s="213"/>
      <c r="AF64" s="213"/>
      <c r="AG64" s="213" t="s">
        <v>185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1" outlineLevel="2" x14ac:dyDescent="0.25">
      <c r="A65" s="220"/>
      <c r="B65" s="221"/>
      <c r="C65" s="264" t="s">
        <v>377</v>
      </c>
      <c r="D65" s="263"/>
      <c r="E65" s="263"/>
      <c r="F65" s="263"/>
      <c r="G65" s="26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255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42" t="str">
        <f>C65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65" t="s">
        <v>983</v>
      </c>
      <c r="D66" s="261"/>
      <c r="E66" s="262"/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257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3" x14ac:dyDescent="0.25">
      <c r="A67" s="220"/>
      <c r="B67" s="221"/>
      <c r="C67" s="265" t="s">
        <v>984</v>
      </c>
      <c r="D67" s="261"/>
      <c r="E67" s="262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257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 x14ac:dyDescent="0.25">
      <c r="A68" s="220"/>
      <c r="B68" s="221"/>
      <c r="C68" s="265" t="s">
        <v>985</v>
      </c>
      <c r="D68" s="261"/>
      <c r="E68" s="262"/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257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65" t="s">
        <v>986</v>
      </c>
      <c r="D69" s="261"/>
      <c r="E69" s="262"/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257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65" t="s">
        <v>989</v>
      </c>
      <c r="D70" s="261"/>
      <c r="E70" s="262">
        <v>32.8416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257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35">
        <v>17</v>
      </c>
      <c r="B71" s="236" t="s">
        <v>406</v>
      </c>
      <c r="C71" s="246" t="s">
        <v>407</v>
      </c>
      <c r="D71" s="237" t="s">
        <v>251</v>
      </c>
      <c r="E71" s="238">
        <v>32.840000000000003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252</v>
      </c>
      <c r="S71" s="240" t="s">
        <v>253</v>
      </c>
      <c r="T71" s="241" t="s">
        <v>253</v>
      </c>
      <c r="U71" s="223">
        <v>8.4000000000000005E-2</v>
      </c>
      <c r="V71" s="223">
        <f>ROUND(E71*U71,2)</f>
        <v>2.76</v>
      </c>
      <c r="W71" s="223"/>
      <c r="X71" s="223" t="s">
        <v>184</v>
      </c>
      <c r="Y71" s="223" t="s">
        <v>160</v>
      </c>
      <c r="Z71" s="213"/>
      <c r="AA71" s="213"/>
      <c r="AB71" s="213"/>
      <c r="AC71" s="213"/>
      <c r="AD71" s="213"/>
      <c r="AE71" s="213"/>
      <c r="AF71" s="213"/>
      <c r="AG71" s="213" t="s">
        <v>185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21" outlineLevel="2" x14ac:dyDescent="0.25">
      <c r="A72" s="220"/>
      <c r="B72" s="221"/>
      <c r="C72" s="264" t="s">
        <v>377</v>
      </c>
      <c r="D72" s="263"/>
      <c r="E72" s="263"/>
      <c r="F72" s="263"/>
      <c r="G72" s="26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255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42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5">
        <v>18</v>
      </c>
      <c r="B73" s="236" t="s">
        <v>794</v>
      </c>
      <c r="C73" s="246" t="s">
        <v>795</v>
      </c>
      <c r="D73" s="237" t="s">
        <v>251</v>
      </c>
      <c r="E73" s="238">
        <v>22.391999999999999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252</v>
      </c>
      <c r="S73" s="240" t="s">
        <v>253</v>
      </c>
      <c r="T73" s="241" t="s">
        <v>253</v>
      </c>
      <c r="U73" s="223">
        <v>0.35</v>
      </c>
      <c r="V73" s="223">
        <f>ROUND(E73*U73,2)</f>
        <v>7.84</v>
      </c>
      <c r="W73" s="223"/>
      <c r="X73" s="223" t="s">
        <v>184</v>
      </c>
      <c r="Y73" s="223" t="s">
        <v>160</v>
      </c>
      <c r="Z73" s="213"/>
      <c r="AA73" s="213"/>
      <c r="AB73" s="213"/>
      <c r="AC73" s="213"/>
      <c r="AD73" s="213"/>
      <c r="AE73" s="213"/>
      <c r="AF73" s="213"/>
      <c r="AG73" s="213" t="s">
        <v>185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ht="21" outlineLevel="2" x14ac:dyDescent="0.25">
      <c r="A74" s="220"/>
      <c r="B74" s="221"/>
      <c r="C74" s="264" t="s">
        <v>377</v>
      </c>
      <c r="D74" s="263"/>
      <c r="E74" s="263"/>
      <c r="F74" s="263"/>
      <c r="G74" s="26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255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42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5" t="s">
        <v>983</v>
      </c>
      <c r="D75" s="261"/>
      <c r="E75" s="262"/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257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65" t="s">
        <v>984</v>
      </c>
      <c r="D76" s="261"/>
      <c r="E76" s="262"/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257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65" t="s">
        <v>985</v>
      </c>
      <c r="D77" s="261"/>
      <c r="E77" s="262"/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257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3" x14ac:dyDescent="0.25">
      <c r="A78" s="220"/>
      <c r="B78" s="221"/>
      <c r="C78" s="265" t="s">
        <v>986</v>
      </c>
      <c r="D78" s="261"/>
      <c r="E78" s="262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257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65" t="s">
        <v>990</v>
      </c>
      <c r="D79" s="261"/>
      <c r="E79" s="262">
        <v>22.391999999999999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257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35">
        <v>19</v>
      </c>
      <c r="B80" s="236" t="s">
        <v>401</v>
      </c>
      <c r="C80" s="246" t="s">
        <v>402</v>
      </c>
      <c r="D80" s="237" t="s">
        <v>251</v>
      </c>
      <c r="E80" s="238">
        <v>22.39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252</v>
      </c>
      <c r="S80" s="240" t="s">
        <v>253</v>
      </c>
      <c r="T80" s="241" t="s">
        <v>253</v>
      </c>
      <c r="U80" s="223">
        <v>0.14829999999999999</v>
      </c>
      <c r="V80" s="223">
        <f>ROUND(E80*U80,2)</f>
        <v>3.32</v>
      </c>
      <c r="W80" s="223"/>
      <c r="X80" s="223" t="s">
        <v>184</v>
      </c>
      <c r="Y80" s="223" t="s">
        <v>160</v>
      </c>
      <c r="Z80" s="213"/>
      <c r="AA80" s="213"/>
      <c r="AB80" s="213"/>
      <c r="AC80" s="213"/>
      <c r="AD80" s="213"/>
      <c r="AE80" s="213"/>
      <c r="AF80" s="213"/>
      <c r="AG80" s="213" t="s">
        <v>185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1" outlineLevel="2" x14ac:dyDescent="0.25">
      <c r="A81" s="220"/>
      <c r="B81" s="221"/>
      <c r="C81" s="264" t="s">
        <v>377</v>
      </c>
      <c r="D81" s="263"/>
      <c r="E81" s="263"/>
      <c r="F81" s="263"/>
      <c r="G81" s="26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255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42" t="str">
        <f>C81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35">
        <v>20</v>
      </c>
      <c r="B82" s="236" t="s">
        <v>389</v>
      </c>
      <c r="C82" s="246" t="s">
        <v>390</v>
      </c>
      <c r="D82" s="237" t="s">
        <v>251</v>
      </c>
      <c r="E82" s="238">
        <v>7.4640000000000004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 t="s">
        <v>252</v>
      </c>
      <c r="S82" s="240" t="s">
        <v>253</v>
      </c>
      <c r="T82" s="241" t="s">
        <v>253</v>
      </c>
      <c r="U82" s="223">
        <v>0.496</v>
      </c>
      <c r="V82" s="223">
        <f>ROUND(E82*U82,2)</f>
        <v>3.7</v>
      </c>
      <c r="W82" s="223"/>
      <c r="X82" s="223" t="s">
        <v>184</v>
      </c>
      <c r="Y82" s="223" t="s">
        <v>160</v>
      </c>
      <c r="Z82" s="213"/>
      <c r="AA82" s="213"/>
      <c r="AB82" s="213"/>
      <c r="AC82" s="213"/>
      <c r="AD82" s="213"/>
      <c r="AE82" s="213"/>
      <c r="AF82" s="213"/>
      <c r="AG82" s="213" t="s">
        <v>185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1" outlineLevel="2" x14ac:dyDescent="0.25">
      <c r="A83" s="220"/>
      <c r="B83" s="221"/>
      <c r="C83" s="264" t="s">
        <v>377</v>
      </c>
      <c r="D83" s="263"/>
      <c r="E83" s="263"/>
      <c r="F83" s="263"/>
      <c r="G83" s="26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255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42" t="str">
        <f>C83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65" t="s">
        <v>983</v>
      </c>
      <c r="D84" s="261"/>
      <c r="E84" s="262"/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257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5">
      <c r="A85" s="220"/>
      <c r="B85" s="221"/>
      <c r="C85" s="265" t="s">
        <v>984</v>
      </c>
      <c r="D85" s="261"/>
      <c r="E85" s="262"/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257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65" t="s">
        <v>985</v>
      </c>
      <c r="D86" s="261"/>
      <c r="E86" s="262"/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257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65" t="s">
        <v>986</v>
      </c>
      <c r="D87" s="261"/>
      <c r="E87" s="262"/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257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65" t="s">
        <v>991</v>
      </c>
      <c r="D88" s="261"/>
      <c r="E88" s="262">
        <v>7.4640000000000004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257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35">
        <v>21</v>
      </c>
      <c r="B89" s="236" t="s">
        <v>375</v>
      </c>
      <c r="C89" s="246" t="s">
        <v>376</v>
      </c>
      <c r="D89" s="237" t="s">
        <v>251</v>
      </c>
      <c r="E89" s="238">
        <v>1.4927999999999999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 t="s">
        <v>252</v>
      </c>
      <c r="S89" s="240" t="s">
        <v>253</v>
      </c>
      <c r="T89" s="241" t="s">
        <v>253</v>
      </c>
      <c r="U89" s="223">
        <v>0.3</v>
      </c>
      <c r="V89" s="223">
        <f>ROUND(E89*U89,2)</f>
        <v>0.45</v>
      </c>
      <c r="W89" s="223"/>
      <c r="X89" s="223" t="s">
        <v>184</v>
      </c>
      <c r="Y89" s="223" t="s">
        <v>160</v>
      </c>
      <c r="Z89" s="213"/>
      <c r="AA89" s="213"/>
      <c r="AB89" s="213"/>
      <c r="AC89" s="213"/>
      <c r="AD89" s="213"/>
      <c r="AE89" s="213"/>
      <c r="AF89" s="213"/>
      <c r="AG89" s="213" t="s">
        <v>185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1" outlineLevel="2" x14ac:dyDescent="0.25">
      <c r="A90" s="220"/>
      <c r="B90" s="221"/>
      <c r="C90" s="264" t="s">
        <v>377</v>
      </c>
      <c r="D90" s="263"/>
      <c r="E90" s="263"/>
      <c r="F90" s="263"/>
      <c r="G90" s="26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255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42" t="str">
        <f>C90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65" t="s">
        <v>983</v>
      </c>
      <c r="D91" s="261"/>
      <c r="E91" s="262"/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257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65" t="s">
        <v>984</v>
      </c>
      <c r="D92" s="261"/>
      <c r="E92" s="262"/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257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65" t="s">
        <v>985</v>
      </c>
      <c r="D93" s="261"/>
      <c r="E93" s="262"/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257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65" t="s">
        <v>986</v>
      </c>
      <c r="D94" s="261"/>
      <c r="E94" s="262"/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257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65" t="s">
        <v>992</v>
      </c>
      <c r="D95" s="261"/>
      <c r="E95" s="262">
        <v>1.4927999999999999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257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35">
        <v>22</v>
      </c>
      <c r="B96" s="236" t="s">
        <v>384</v>
      </c>
      <c r="C96" s="246" t="s">
        <v>385</v>
      </c>
      <c r="D96" s="237" t="s">
        <v>251</v>
      </c>
      <c r="E96" s="238">
        <v>1.4927999999999999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1.9220000000000001E-2</v>
      </c>
      <c r="O96" s="238">
        <f>ROUND(E96*N96,2)</f>
        <v>0.03</v>
      </c>
      <c r="P96" s="238">
        <v>0</v>
      </c>
      <c r="Q96" s="238">
        <f>ROUND(E96*P96,2)</f>
        <v>0</v>
      </c>
      <c r="R96" s="240" t="s">
        <v>252</v>
      </c>
      <c r="S96" s="240" t="s">
        <v>253</v>
      </c>
      <c r="T96" s="241" t="s">
        <v>253</v>
      </c>
      <c r="U96" s="223">
        <v>1.5863</v>
      </c>
      <c r="V96" s="223">
        <f>ROUND(E96*U96,2)</f>
        <v>2.37</v>
      </c>
      <c r="W96" s="223"/>
      <c r="X96" s="223" t="s">
        <v>184</v>
      </c>
      <c r="Y96" s="223" t="s">
        <v>160</v>
      </c>
      <c r="Z96" s="213"/>
      <c r="AA96" s="213"/>
      <c r="AB96" s="213"/>
      <c r="AC96" s="213"/>
      <c r="AD96" s="213"/>
      <c r="AE96" s="213"/>
      <c r="AF96" s="213"/>
      <c r="AG96" s="213" t="s">
        <v>185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1" outlineLevel="2" x14ac:dyDescent="0.25">
      <c r="A97" s="220"/>
      <c r="B97" s="221"/>
      <c r="C97" s="264" t="s">
        <v>377</v>
      </c>
      <c r="D97" s="263"/>
      <c r="E97" s="263"/>
      <c r="F97" s="263"/>
      <c r="G97" s="26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255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42" t="str">
        <f>C97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5" t="s">
        <v>983</v>
      </c>
      <c r="D98" s="261"/>
      <c r="E98" s="262"/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257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3" x14ac:dyDescent="0.25">
      <c r="A99" s="220"/>
      <c r="B99" s="221"/>
      <c r="C99" s="265" t="s">
        <v>984</v>
      </c>
      <c r="D99" s="261"/>
      <c r="E99" s="262"/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257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 x14ac:dyDescent="0.25">
      <c r="A100" s="220"/>
      <c r="B100" s="221"/>
      <c r="C100" s="265" t="s">
        <v>985</v>
      </c>
      <c r="D100" s="261"/>
      <c r="E100" s="262"/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257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 x14ac:dyDescent="0.25">
      <c r="A101" s="220"/>
      <c r="B101" s="221"/>
      <c r="C101" s="265" t="s">
        <v>986</v>
      </c>
      <c r="D101" s="261"/>
      <c r="E101" s="262"/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257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65" t="s">
        <v>993</v>
      </c>
      <c r="D102" s="261"/>
      <c r="E102" s="262">
        <v>1.4927999999999999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257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35">
        <v>23</v>
      </c>
      <c r="B103" s="236" t="s">
        <v>392</v>
      </c>
      <c r="C103" s="246" t="s">
        <v>393</v>
      </c>
      <c r="D103" s="237" t="s">
        <v>251</v>
      </c>
      <c r="E103" s="238">
        <v>0.74639999999999995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 t="s">
        <v>252</v>
      </c>
      <c r="S103" s="240" t="s">
        <v>253</v>
      </c>
      <c r="T103" s="241" t="s">
        <v>253</v>
      </c>
      <c r="U103" s="223">
        <v>7.5220000000000002</v>
      </c>
      <c r="V103" s="223">
        <f>ROUND(E103*U103,2)</f>
        <v>5.61</v>
      </c>
      <c r="W103" s="223"/>
      <c r="X103" s="223" t="s">
        <v>184</v>
      </c>
      <c r="Y103" s="223" t="s">
        <v>160</v>
      </c>
      <c r="Z103" s="213"/>
      <c r="AA103" s="213"/>
      <c r="AB103" s="213"/>
      <c r="AC103" s="213"/>
      <c r="AD103" s="213"/>
      <c r="AE103" s="213"/>
      <c r="AF103" s="213"/>
      <c r="AG103" s="213" t="s">
        <v>185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1" outlineLevel="2" x14ac:dyDescent="0.25">
      <c r="A104" s="220"/>
      <c r="B104" s="221"/>
      <c r="C104" s="264" t="s">
        <v>383</v>
      </c>
      <c r="D104" s="263"/>
      <c r="E104" s="263"/>
      <c r="F104" s="263"/>
      <c r="G104" s="26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255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42" t="str">
        <f>C104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5">
      <c r="A105" s="220"/>
      <c r="B105" s="221"/>
      <c r="C105" s="265" t="s">
        <v>994</v>
      </c>
      <c r="D105" s="261"/>
      <c r="E105" s="262">
        <v>0.74639999999999995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257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35">
        <v>24</v>
      </c>
      <c r="B106" s="236" t="s">
        <v>381</v>
      </c>
      <c r="C106" s="246" t="s">
        <v>382</v>
      </c>
      <c r="D106" s="237" t="s">
        <v>251</v>
      </c>
      <c r="E106" s="238">
        <v>0.74639999999999995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 t="s">
        <v>252</v>
      </c>
      <c r="S106" s="240" t="s">
        <v>253</v>
      </c>
      <c r="T106" s="241" t="s">
        <v>253</v>
      </c>
      <c r="U106" s="223">
        <v>10.583</v>
      </c>
      <c r="V106" s="223">
        <f>ROUND(E106*U106,2)</f>
        <v>7.9</v>
      </c>
      <c r="W106" s="223"/>
      <c r="X106" s="223" t="s">
        <v>184</v>
      </c>
      <c r="Y106" s="223" t="s">
        <v>160</v>
      </c>
      <c r="Z106" s="213"/>
      <c r="AA106" s="213"/>
      <c r="AB106" s="213"/>
      <c r="AC106" s="213"/>
      <c r="AD106" s="213"/>
      <c r="AE106" s="213"/>
      <c r="AF106" s="213"/>
      <c r="AG106" s="213" t="s">
        <v>185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ht="21" outlineLevel="2" x14ac:dyDescent="0.25">
      <c r="A107" s="220"/>
      <c r="B107" s="221"/>
      <c r="C107" s="264" t="s">
        <v>383</v>
      </c>
      <c r="D107" s="263"/>
      <c r="E107" s="263"/>
      <c r="F107" s="263"/>
      <c r="G107" s="26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255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42" t="str">
        <f>C107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5">
      <c r="A108" s="220"/>
      <c r="B108" s="221"/>
      <c r="C108" s="265" t="s">
        <v>995</v>
      </c>
      <c r="D108" s="261"/>
      <c r="E108" s="262">
        <v>0.74639999999999995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257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5">
        <v>25</v>
      </c>
      <c r="B109" s="236" t="s">
        <v>387</v>
      </c>
      <c r="C109" s="246" t="s">
        <v>388</v>
      </c>
      <c r="D109" s="237" t="s">
        <v>251</v>
      </c>
      <c r="E109" s="238">
        <v>0.74639999999999995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 t="s">
        <v>252</v>
      </c>
      <c r="S109" s="240" t="s">
        <v>253</v>
      </c>
      <c r="T109" s="241" t="s">
        <v>253</v>
      </c>
      <c r="U109" s="223">
        <v>19.922000000000001</v>
      </c>
      <c r="V109" s="223">
        <f>ROUND(E109*U109,2)</f>
        <v>14.87</v>
      </c>
      <c r="W109" s="223"/>
      <c r="X109" s="223" t="s">
        <v>184</v>
      </c>
      <c r="Y109" s="223" t="s">
        <v>160</v>
      </c>
      <c r="Z109" s="213"/>
      <c r="AA109" s="213"/>
      <c r="AB109" s="213"/>
      <c r="AC109" s="213"/>
      <c r="AD109" s="213"/>
      <c r="AE109" s="213"/>
      <c r="AF109" s="213"/>
      <c r="AG109" s="213" t="s">
        <v>185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1" outlineLevel="2" x14ac:dyDescent="0.25">
      <c r="A110" s="220"/>
      <c r="B110" s="221"/>
      <c r="C110" s="264" t="s">
        <v>383</v>
      </c>
      <c r="D110" s="263"/>
      <c r="E110" s="263"/>
      <c r="F110" s="263"/>
      <c r="G110" s="26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255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42" t="str">
        <f>C110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10" s="213"/>
      <c r="BC110" s="213"/>
      <c r="BD110" s="213"/>
      <c r="BE110" s="213"/>
      <c r="BF110" s="213"/>
      <c r="BG110" s="213"/>
      <c r="BH110" s="213"/>
    </row>
    <row r="111" spans="1:60" outlineLevel="2" x14ac:dyDescent="0.25">
      <c r="A111" s="220"/>
      <c r="B111" s="221"/>
      <c r="C111" s="265" t="s">
        <v>995</v>
      </c>
      <c r="D111" s="261"/>
      <c r="E111" s="262">
        <v>0.74639999999999995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257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35">
        <v>26</v>
      </c>
      <c r="B112" s="236" t="s">
        <v>427</v>
      </c>
      <c r="C112" s="246" t="s">
        <v>428</v>
      </c>
      <c r="D112" s="237" t="s">
        <v>260</v>
      </c>
      <c r="E112" s="238">
        <v>249.21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9.8999999999999999E-4</v>
      </c>
      <c r="O112" s="238">
        <f>ROUND(E112*N112,2)</f>
        <v>0.25</v>
      </c>
      <c r="P112" s="238">
        <v>0</v>
      </c>
      <c r="Q112" s="238">
        <f>ROUND(E112*P112,2)</f>
        <v>0</v>
      </c>
      <c r="R112" s="240" t="s">
        <v>252</v>
      </c>
      <c r="S112" s="240" t="s">
        <v>253</v>
      </c>
      <c r="T112" s="241" t="s">
        <v>253</v>
      </c>
      <c r="U112" s="223">
        <v>0.23599999999999999</v>
      </c>
      <c r="V112" s="223">
        <f>ROUND(E112*U112,2)</f>
        <v>58.81</v>
      </c>
      <c r="W112" s="223"/>
      <c r="X112" s="223" t="s">
        <v>184</v>
      </c>
      <c r="Y112" s="223" t="s">
        <v>160</v>
      </c>
      <c r="Z112" s="213"/>
      <c r="AA112" s="213"/>
      <c r="AB112" s="213"/>
      <c r="AC112" s="213"/>
      <c r="AD112" s="213"/>
      <c r="AE112" s="213"/>
      <c r="AF112" s="213"/>
      <c r="AG112" s="213" t="s">
        <v>185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5">
      <c r="A113" s="220"/>
      <c r="B113" s="221"/>
      <c r="C113" s="264" t="s">
        <v>429</v>
      </c>
      <c r="D113" s="263"/>
      <c r="E113" s="263"/>
      <c r="F113" s="263"/>
      <c r="G113" s="26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255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5">
      <c r="A114" s="220"/>
      <c r="B114" s="221"/>
      <c r="C114" s="265" t="s">
        <v>996</v>
      </c>
      <c r="D114" s="261"/>
      <c r="E114" s="262">
        <v>249.21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257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35">
        <v>27</v>
      </c>
      <c r="B115" s="236" t="s">
        <v>431</v>
      </c>
      <c r="C115" s="246" t="s">
        <v>432</v>
      </c>
      <c r="D115" s="237" t="s">
        <v>260</v>
      </c>
      <c r="E115" s="238">
        <v>249.21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 t="s">
        <v>252</v>
      </c>
      <c r="S115" s="240" t="s">
        <v>253</v>
      </c>
      <c r="T115" s="241" t="s">
        <v>253</v>
      </c>
      <c r="U115" s="223">
        <v>7.0000000000000007E-2</v>
      </c>
      <c r="V115" s="223">
        <f>ROUND(E115*U115,2)</f>
        <v>17.440000000000001</v>
      </c>
      <c r="W115" s="223"/>
      <c r="X115" s="223" t="s">
        <v>184</v>
      </c>
      <c r="Y115" s="223" t="s">
        <v>160</v>
      </c>
      <c r="Z115" s="213"/>
      <c r="AA115" s="213"/>
      <c r="AB115" s="213"/>
      <c r="AC115" s="213"/>
      <c r="AD115" s="213"/>
      <c r="AE115" s="213"/>
      <c r="AF115" s="213"/>
      <c r="AG115" s="213" t="s">
        <v>185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4" t="s">
        <v>433</v>
      </c>
      <c r="D116" s="263"/>
      <c r="E116" s="263"/>
      <c r="F116" s="263"/>
      <c r="G116" s="26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255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35">
        <v>28</v>
      </c>
      <c r="B117" s="236" t="s">
        <v>434</v>
      </c>
      <c r="C117" s="246" t="s">
        <v>435</v>
      </c>
      <c r="D117" s="237" t="s">
        <v>251</v>
      </c>
      <c r="E117" s="238">
        <v>166.25579999999999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 t="s">
        <v>252</v>
      </c>
      <c r="S117" s="240" t="s">
        <v>253</v>
      </c>
      <c r="T117" s="241" t="s">
        <v>253</v>
      </c>
      <c r="U117" s="223">
        <v>0.34499999999999997</v>
      </c>
      <c r="V117" s="223">
        <f>ROUND(E117*U117,2)</f>
        <v>57.36</v>
      </c>
      <c r="W117" s="223"/>
      <c r="X117" s="223" t="s">
        <v>184</v>
      </c>
      <c r="Y117" s="223" t="s">
        <v>160</v>
      </c>
      <c r="Z117" s="213"/>
      <c r="AA117" s="213"/>
      <c r="AB117" s="213"/>
      <c r="AC117" s="213"/>
      <c r="AD117" s="213"/>
      <c r="AE117" s="213"/>
      <c r="AF117" s="213"/>
      <c r="AG117" s="213" t="s">
        <v>185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5">
      <c r="A118" s="220"/>
      <c r="B118" s="221"/>
      <c r="C118" s="264" t="s">
        <v>396</v>
      </c>
      <c r="D118" s="263"/>
      <c r="E118" s="263"/>
      <c r="F118" s="263"/>
      <c r="G118" s="26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255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42" t="str">
        <f>C118</f>
        <v>bez naložení do dopravní nádoby, ale s vyprázdněním dopravní nádoby na hromadu nebo na dopravní prostředek,</v>
      </c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5">
      <c r="A119" s="220"/>
      <c r="B119" s="221"/>
      <c r="C119" s="265" t="s">
        <v>997</v>
      </c>
      <c r="D119" s="261"/>
      <c r="E119" s="262">
        <v>138.8306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257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 x14ac:dyDescent="0.25">
      <c r="A120" s="220"/>
      <c r="B120" s="221"/>
      <c r="C120" s="265" t="s">
        <v>998</v>
      </c>
      <c r="D120" s="261"/>
      <c r="E120" s="262">
        <v>27.4252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257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35">
        <v>29</v>
      </c>
      <c r="B121" s="236" t="s">
        <v>394</v>
      </c>
      <c r="C121" s="246" t="s">
        <v>395</v>
      </c>
      <c r="D121" s="237" t="s">
        <v>251</v>
      </c>
      <c r="E121" s="238">
        <v>12.5139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 t="s">
        <v>252</v>
      </c>
      <c r="S121" s="240" t="s">
        <v>253</v>
      </c>
      <c r="T121" s="241" t="s">
        <v>253</v>
      </c>
      <c r="U121" s="223">
        <v>0.48399999999999999</v>
      </c>
      <c r="V121" s="223">
        <f>ROUND(E121*U121,2)</f>
        <v>6.06</v>
      </c>
      <c r="W121" s="223"/>
      <c r="X121" s="223" t="s">
        <v>184</v>
      </c>
      <c r="Y121" s="223" t="s">
        <v>160</v>
      </c>
      <c r="Z121" s="213"/>
      <c r="AA121" s="213"/>
      <c r="AB121" s="213"/>
      <c r="AC121" s="213"/>
      <c r="AD121" s="213"/>
      <c r="AE121" s="213"/>
      <c r="AF121" s="213"/>
      <c r="AG121" s="213" t="s">
        <v>185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 x14ac:dyDescent="0.25">
      <c r="A122" s="220"/>
      <c r="B122" s="221"/>
      <c r="C122" s="264" t="s">
        <v>396</v>
      </c>
      <c r="D122" s="263"/>
      <c r="E122" s="263"/>
      <c r="F122" s="263"/>
      <c r="G122" s="26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255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42" t="str">
        <f>C122</f>
        <v>bez naložení do dopravní nádoby, ale s vyprázdněním dopravní nádoby na hromadu nebo na dopravní prostředek,</v>
      </c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5">
      <c r="A123" s="220"/>
      <c r="B123" s="221"/>
      <c r="C123" s="265" t="s">
        <v>999</v>
      </c>
      <c r="D123" s="261"/>
      <c r="E123" s="262">
        <v>10.4496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257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65" t="s">
        <v>1000</v>
      </c>
      <c r="D124" s="261"/>
      <c r="E124" s="262">
        <v>2.0642999999999998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257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35">
        <v>30</v>
      </c>
      <c r="B125" s="236" t="s">
        <v>345</v>
      </c>
      <c r="C125" s="246" t="s">
        <v>346</v>
      </c>
      <c r="D125" s="237" t="s">
        <v>251</v>
      </c>
      <c r="E125" s="238">
        <v>166.25579999999999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0</v>
      </c>
      <c r="Q125" s="238">
        <f>ROUND(E125*P125,2)</f>
        <v>0</v>
      </c>
      <c r="R125" s="240" t="s">
        <v>252</v>
      </c>
      <c r="S125" s="240" t="s">
        <v>253</v>
      </c>
      <c r="T125" s="241" t="s">
        <v>253</v>
      </c>
      <c r="U125" s="223">
        <v>1.0999999999999999E-2</v>
      </c>
      <c r="V125" s="223">
        <f>ROUND(E125*U125,2)</f>
        <v>1.83</v>
      </c>
      <c r="W125" s="223"/>
      <c r="X125" s="223" t="s">
        <v>184</v>
      </c>
      <c r="Y125" s="223" t="s">
        <v>160</v>
      </c>
      <c r="Z125" s="213"/>
      <c r="AA125" s="213"/>
      <c r="AB125" s="213"/>
      <c r="AC125" s="213"/>
      <c r="AD125" s="213"/>
      <c r="AE125" s="213"/>
      <c r="AF125" s="213"/>
      <c r="AG125" s="213" t="s">
        <v>185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5">
      <c r="A126" s="220"/>
      <c r="B126" s="221"/>
      <c r="C126" s="264" t="s">
        <v>316</v>
      </c>
      <c r="D126" s="263"/>
      <c r="E126" s="263"/>
      <c r="F126" s="263"/>
      <c r="G126" s="26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255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35">
        <v>31</v>
      </c>
      <c r="B127" s="236" t="s">
        <v>314</v>
      </c>
      <c r="C127" s="246" t="s">
        <v>315</v>
      </c>
      <c r="D127" s="237" t="s">
        <v>251</v>
      </c>
      <c r="E127" s="238">
        <v>12.5139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38">
        <v>0</v>
      </c>
      <c r="O127" s="238">
        <f>ROUND(E127*N127,2)</f>
        <v>0</v>
      </c>
      <c r="P127" s="238">
        <v>0</v>
      </c>
      <c r="Q127" s="238">
        <f>ROUND(E127*P127,2)</f>
        <v>0</v>
      </c>
      <c r="R127" s="240" t="s">
        <v>252</v>
      </c>
      <c r="S127" s="240" t="s">
        <v>253</v>
      </c>
      <c r="T127" s="241" t="s">
        <v>253</v>
      </c>
      <c r="U127" s="223">
        <v>1.2E-2</v>
      </c>
      <c r="V127" s="223">
        <f>ROUND(E127*U127,2)</f>
        <v>0.15</v>
      </c>
      <c r="W127" s="223"/>
      <c r="X127" s="223" t="s">
        <v>184</v>
      </c>
      <c r="Y127" s="223" t="s">
        <v>160</v>
      </c>
      <c r="Z127" s="213"/>
      <c r="AA127" s="213"/>
      <c r="AB127" s="213"/>
      <c r="AC127" s="213"/>
      <c r="AD127" s="213"/>
      <c r="AE127" s="213"/>
      <c r="AF127" s="213"/>
      <c r="AG127" s="213" t="s">
        <v>185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5">
      <c r="A128" s="220"/>
      <c r="B128" s="221"/>
      <c r="C128" s="264" t="s">
        <v>316</v>
      </c>
      <c r="D128" s="263"/>
      <c r="E128" s="263"/>
      <c r="F128" s="263"/>
      <c r="G128" s="26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3"/>
      <c r="AA128" s="213"/>
      <c r="AB128" s="213"/>
      <c r="AC128" s="213"/>
      <c r="AD128" s="213"/>
      <c r="AE128" s="213"/>
      <c r="AF128" s="213"/>
      <c r="AG128" s="213" t="s">
        <v>255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ht="20.399999999999999" outlineLevel="1" x14ac:dyDescent="0.25">
      <c r="A129" s="252">
        <v>32</v>
      </c>
      <c r="B129" s="253" t="s">
        <v>341</v>
      </c>
      <c r="C129" s="259" t="s">
        <v>342</v>
      </c>
      <c r="D129" s="254" t="s">
        <v>251</v>
      </c>
      <c r="E129" s="255">
        <v>166.25579999999999</v>
      </c>
      <c r="F129" s="256"/>
      <c r="G129" s="257">
        <f>ROUND(E129*F129,2)</f>
        <v>0</v>
      </c>
      <c r="H129" s="256"/>
      <c r="I129" s="257">
        <f>ROUND(E129*H129,2)</f>
        <v>0</v>
      </c>
      <c r="J129" s="256"/>
      <c r="K129" s="257">
        <f>ROUND(E129*J129,2)</f>
        <v>0</v>
      </c>
      <c r="L129" s="257">
        <v>21</v>
      </c>
      <c r="M129" s="257">
        <f>G129*(1+L129/100)</f>
        <v>0</v>
      </c>
      <c r="N129" s="255">
        <v>0</v>
      </c>
      <c r="O129" s="255">
        <f>ROUND(E129*N129,2)</f>
        <v>0</v>
      </c>
      <c r="P129" s="255">
        <v>0</v>
      </c>
      <c r="Q129" s="255">
        <f>ROUND(E129*P129,2)</f>
        <v>0</v>
      </c>
      <c r="R129" s="257" t="s">
        <v>252</v>
      </c>
      <c r="S129" s="257" t="s">
        <v>253</v>
      </c>
      <c r="T129" s="258" t="s">
        <v>253</v>
      </c>
      <c r="U129" s="223">
        <v>0.65200000000000002</v>
      </c>
      <c r="V129" s="223">
        <f>ROUND(E129*U129,2)</f>
        <v>108.4</v>
      </c>
      <c r="W129" s="223"/>
      <c r="X129" s="223" t="s">
        <v>184</v>
      </c>
      <c r="Y129" s="223" t="s">
        <v>160</v>
      </c>
      <c r="Z129" s="213"/>
      <c r="AA129" s="213"/>
      <c r="AB129" s="213"/>
      <c r="AC129" s="213"/>
      <c r="AD129" s="213"/>
      <c r="AE129" s="213"/>
      <c r="AF129" s="213"/>
      <c r="AG129" s="213" t="s">
        <v>185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ht="20.399999999999999" outlineLevel="1" x14ac:dyDescent="0.25">
      <c r="A130" s="252">
        <v>33</v>
      </c>
      <c r="B130" s="253" t="s">
        <v>318</v>
      </c>
      <c r="C130" s="259" t="s">
        <v>319</v>
      </c>
      <c r="D130" s="254" t="s">
        <v>251</v>
      </c>
      <c r="E130" s="255">
        <v>12.5139</v>
      </c>
      <c r="F130" s="256"/>
      <c r="G130" s="257">
        <f>ROUND(E130*F130,2)</f>
        <v>0</v>
      </c>
      <c r="H130" s="256"/>
      <c r="I130" s="257">
        <f>ROUND(E130*H130,2)</f>
        <v>0</v>
      </c>
      <c r="J130" s="256"/>
      <c r="K130" s="257">
        <f>ROUND(E130*J130,2)</f>
        <v>0</v>
      </c>
      <c r="L130" s="257">
        <v>21</v>
      </c>
      <c r="M130" s="257">
        <f>G130*(1+L130/100)</f>
        <v>0</v>
      </c>
      <c r="N130" s="255">
        <v>0</v>
      </c>
      <c r="O130" s="255">
        <f>ROUND(E130*N130,2)</f>
        <v>0</v>
      </c>
      <c r="P130" s="255">
        <v>0</v>
      </c>
      <c r="Q130" s="255">
        <f>ROUND(E130*P130,2)</f>
        <v>0</v>
      </c>
      <c r="R130" s="257" t="s">
        <v>252</v>
      </c>
      <c r="S130" s="257" t="s">
        <v>253</v>
      </c>
      <c r="T130" s="258" t="s">
        <v>253</v>
      </c>
      <c r="U130" s="223">
        <v>0.89</v>
      </c>
      <c r="V130" s="223">
        <f>ROUND(E130*U130,2)</f>
        <v>11.14</v>
      </c>
      <c r="W130" s="223"/>
      <c r="X130" s="223" t="s">
        <v>184</v>
      </c>
      <c r="Y130" s="223" t="s">
        <v>160</v>
      </c>
      <c r="Z130" s="213"/>
      <c r="AA130" s="213"/>
      <c r="AB130" s="213"/>
      <c r="AC130" s="213"/>
      <c r="AD130" s="213"/>
      <c r="AE130" s="213"/>
      <c r="AF130" s="213"/>
      <c r="AG130" s="213" t="s">
        <v>185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20.399999999999999" outlineLevel="1" x14ac:dyDescent="0.25">
      <c r="A131" s="235">
        <v>34</v>
      </c>
      <c r="B131" s="236" t="s">
        <v>348</v>
      </c>
      <c r="C131" s="246" t="s">
        <v>349</v>
      </c>
      <c r="D131" s="237" t="s">
        <v>251</v>
      </c>
      <c r="E131" s="238">
        <v>178.7697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</v>
      </c>
      <c r="O131" s="238">
        <f>ROUND(E131*N131,2)</f>
        <v>0</v>
      </c>
      <c r="P131" s="238">
        <v>0</v>
      </c>
      <c r="Q131" s="238">
        <f>ROUND(E131*P131,2)</f>
        <v>0</v>
      </c>
      <c r="R131" s="240" t="s">
        <v>252</v>
      </c>
      <c r="S131" s="240" t="s">
        <v>253</v>
      </c>
      <c r="T131" s="241" t="s">
        <v>253</v>
      </c>
      <c r="U131" s="223">
        <v>8.9999999999999993E-3</v>
      </c>
      <c r="V131" s="223">
        <f>ROUND(E131*U131,2)</f>
        <v>1.61</v>
      </c>
      <c r="W131" s="223"/>
      <c r="X131" s="223" t="s">
        <v>184</v>
      </c>
      <c r="Y131" s="223" t="s">
        <v>160</v>
      </c>
      <c r="Z131" s="213"/>
      <c r="AA131" s="213"/>
      <c r="AB131" s="213"/>
      <c r="AC131" s="213"/>
      <c r="AD131" s="213"/>
      <c r="AE131" s="213"/>
      <c r="AF131" s="213"/>
      <c r="AG131" s="213" t="s">
        <v>185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5">
      <c r="A132" s="220"/>
      <c r="B132" s="221"/>
      <c r="C132" s="265" t="s">
        <v>1001</v>
      </c>
      <c r="D132" s="261"/>
      <c r="E132" s="262">
        <v>178.7697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3"/>
      <c r="AA132" s="213"/>
      <c r="AB132" s="213"/>
      <c r="AC132" s="213"/>
      <c r="AD132" s="213"/>
      <c r="AE132" s="213"/>
      <c r="AF132" s="213"/>
      <c r="AG132" s="213" t="s">
        <v>257</v>
      </c>
      <c r="AH132" s="213">
        <v>0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35">
        <v>35</v>
      </c>
      <c r="B133" s="236" t="s">
        <v>417</v>
      </c>
      <c r="C133" s="246" t="s">
        <v>418</v>
      </c>
      <c r="D133" s="237" t="s">
        <v>251</v>
      </c>
      <c r="E133" s="238">
        <v>25.725000000000001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0</v>
      </c>
      <c r="O133" s="238">
        <f>ROUND(E133*N133,2)</f>
        <v>0</v>
      </c>
      <c r="P133" s="238">
        <v>0</v>
      </c>
      <c r="Q133" s="238">
        <f>ROUND(E133*P133,2)</f>
        <v>0</v>
      </c>
      <c r="R133" s="240" t="s">
        <v>252</v>
      </c>
      <c r="S133" s="240" t="s">
        <v>253</v>
      </c>
      <c r="T133" s="241" t="s">
        <v>253</v>
      </c>
      <c r="U133" s="223">
        <v>0.20200000000000001</v>
      </c>
      <c r="V133" s="223">
        <f>ROUND(E133*U133,2)</f>
        <v>5.2</v>
      </c>
      <c r="W133" s="223"/>
      <c r="X133" s="223" t="s">
        <v>184</v>
      </c>
      <c r="Y133" s="223" t="s">
        <v>160</v>
      </c>
      <c r="Z133" s="213"/>
      <c r="AA133" s="213"/>
      <c r="AB133" s="213"/>
      <c r="AC133" s="213"/>
      <c r="AD133" s="213"/>
      <c r="AE133" s="213"/>
      <c r="AF133" s="213"/>
      <c r="AG133" s="213" t="s">
        <v>185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 x14ac:dyDescent="0.25">
      <c r="A134" s="220"/>
      <c r="B134" s="221"/>
      <c r="C134" s="264" t="s">
        <v>419</v>
      </c>
      <c r="D134" s="263"/>
      <c r="E134" s="263"/>
      <c r="F134" s="263"/>
      <c r="G134" s="26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3"/>
      <c r="AA134" s="213"/>
      <c r="AB134" s="213"/>
      <c r="AC134" s="213"/>
      <c r="AD134" s="213"/>
      <c r="AE134" s="213"/>
      <c r="AF134" s="213"/>
      <c r="AG134" s="213" t="s">
        <v>255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5" t="s">
        <v>1002</v>
      </c>
      <c r="D135" s="261"/>
      <c r="E135" s="262"/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257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5">
      <c r="A136" s="220"/>
      <c r="B136" s="221"/>
      <c r="C136" s="265" t="s">
        <v>1003</v>
      </c>
      <c r="D136" s="261"/>
      <c r="E136" s="262"/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257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65" t="s">
        <v>1004</v>
      </c>
      <c r="D137" s="261"/>
      <c r="E137" s="262"/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3"/>
      <c r="AA137" s="213"/>
      <c r="AB137" s="213"/>
      <c r="AC137" s="213"/>
      <c r="AD137" s="213"/>
      <c r="AE137" s="213"/>
      <c r="AF137" s="213"/>
      <c r="AG137" s="213" t="s">
        <v>257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3" x14ac:dyDescent="0.25">
      <c r="A138" s="220"/>
      <c r="B138" s="221"/>
      <c r="C138" s="265" t="s">
        <v>1005</v>
      </c>
      <c r="D138" s="261"/>
      <c r="E138" s="262"/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257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3" x14ac:dyDescent="0.25">
      <c r="A139" s="220"/>
      <c r="B139" s="221"/>
      <c r="C139" s="265" t="s">
        <v>1006</v>
      </c>
      <c r="D139" s="261"/>
      <c r="E139" s="262"/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3"/>
      <c r="AA139" s="213"/>
      <c r="AB139" s="213"/>
      <c r="AC139" s="213"/>
      <c r="AD139" s="213"/>
      <c r="AE139" s="213"/>
      <c r="AF139" s="213"/>
      <c r="AG139" s="213" t="s">
        <v>257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3" x14ac:dyDescent="0.25">
      <c r="A140" s="220"/>
      <c r="B140" s="221"/>
      <c r="C140" s="265" t="s">
        <v>1007</v>
      </c>
      <c r="D140" s="261"/>
      <c r="E140" s="262"/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257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 x14ac:dyDescent="0.25">
      <c r="A141" s="220"/>
      <c r="B141" s="221"/>
      <c r="C141" s="265" t="s">
        <v>1008</v>
      </c>
      <c r="D141" s="261"/>
      <c r="E141" s="262">
        <v>25.725000000000001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3"/>
      <c r="AA141" s="213"/>
      <c r="AB141" s="213"/>
      <c r="AC141" s="213"/>
      <c r="AD141" s="213"/>
      <c r="AE141" s="213"/>
      <c r="AF141" s="213"/>
      <c r="AG141" s="213" t="s">
        <v>257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35">
        <v>36</v>
      </c>
      <c r="B142" s="236" t="s">
        <v>412</v>
      </c>
      <c r="C142" s="246" t="s">
        <v>413</v>
      </c>
      <c r="D142" s="237" t="s">
        <v>251</v>
      </c>
      <c r="E142" s="238">
        <v>53.12274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40" t="s">
        <v>252</v>
      </c>
      <c r="S142" s="240" t="s">
        <v>253</v>
      </c>
      <c r="T142" s="241" t="s">
        <v>253</v>
      </c>
      <c r="U142" s="223">
        <v>1.587</v>
      </c>
      <c r="V142" s="223">
        <f>ROUND(E142*U142,2)</f>
        <v>84.31</v>
      </c>
      <c r="W142" s="223"/>
      <c r="X142" s="223" t="s">
        <v>184</v>
      </c>
      <c r="Y142" s="223" t="s">
        <v>160</v>
      </c>
      <c r="Z142" s="213"/>
      <c r="AA142" s="213"/>
      <c r="AB142" s="213"/>
      <c r="AC142" s="213"/>
      <c r="AD142" s="213"/>
      <c r="AE142" s="213"/>
      <c r="AF142" s="213"/>
      <c r="AG142" s="213" t="s">
        <v>185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ht="21" outlineLevel="2" x14ac:dyDescent="0.25">
      <c r="A143" s="220"/>
      <c r="B143" s="221"/>
      <c r="C143" s="264" t="s">
        <v>414</v>
      </c>
      <c r="D143" s="263"/>
      <c r="E143" s="263"/>
      <c r="F143" s="263"/>
      <c r="G143" s="26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255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42" t="str">
        <f>C143</f>
        <v>sypaninou z vhodných hornin tř. 1 - 4 nebo materiálem připraveným podél výkopu ve vzdálenosti do 3 m od jeho kraje, pro jakoukoliv hloubku výkopu a jakoukoliv míru zhutnění,</v>
      </c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5" t="s">
        <v>1009</v>
      </c>
      <c r="D144" s="261"/>
      <c r="E144" s="262">
        <v>43.664999999999999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3"/>
      <c r="AA144" s="213"/>
      <c r="AB144" s="213"/>
      <c r="AC144" s="213"/>
      <c r="AD144" s="213"/>
      <c r="AE144" s="213"/>
      <c r="AF144" s="213"/>
      <c r="AG144" s="213" t="s">
        <v>257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3" x14ac:dyDescent="0.25">
      <c r="A145" s="220"/>
      <c r="B145" s="221"/>
      <c r="C145" s="265" t="s">
        <v>1010</v>
      </c>
      <c r="D145" s="261"/>
      <c r="E145" s="262">
        <v>-1.0121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3"/>
      <c r="AA145" s="213"/>
      <c r="AB145" s="213"/>
      <c r="AC145" s="213"/>
      <c r="AD145" s="213"/>
      <c r="AE145" s="213"/>
      <c r="AF145" s="213"/>
      <c r="AG145" s="213" t="s">
        <v>257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3" x14ac:dyDescent="0.25">
      <c r="A146" s="220"/>
      <c r="B146" s="221"/>
      <c r="C146" s="265" t="s">
        <v>1011</v>
      </c>
      <c r="D146" s="261"/>
      <c r="E146" s="262">
        <v>10.5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3"/>
      <c r="AA146" s="213"/>
      <c r="AB146" s="213"/>
      <c r="AC146" s="213"/>
      <c r="AD146" s="213"/>
      <c r="AE146" s="213"/>
      <c r="AF146" s="213"/>
      <c r="AG146" s="213" t="s">
        <v>257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 x14ac:dyDescent="0.25">
      <c r="A147" s="220"/>
      <c r="B147" s="221"/>
      <c r="C147" s="265" t="s">
        <v>1012</v>
      </c>
      <c r="D147" s="261"/>
      <c r="E147" s="262">
        <v>-3.0159999999999999E-2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257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35">
        <v>37</v>
      </c>
      <c r="B148" s="236" t="s">
        <v>408</v>
      </c>
      <c r="C148" s="246" t="s">
        <v>409</v>
      </c>
      <c r="D148" s="237" t="s">
        <v>410</v>
      </c>
      <c r="E148" s="238">
        <v>95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</v>
      </c>
      <c r="O148" s="238">
        <f>ROUND(E148*N148,2)</f>
        <v>0</v>
      </c>
      <c r="P148" s="238">
        <v>0</v>
      </c>
      <c r="Q148" s="238">
        <f>ROUND(E148*P148,2)</f>
        <v>0</v>
      </c>
      <c r="R148" s="240" t="s">
        <v>261</v>
      </c>
      <c r="S148" s="240" t="s">
        <v>253</v>
      </c>
      <c r="T148" s="241" t="s">
        <v>253</v>
      </c>
      <c r="U148" s="223">
        <v>0.20300000000000001</v>
      </c>
      <c r="V148" s="223">
        <f>ROUND(E148*U148,2)</f>
        <v>19.29</v>
      </c>
      <c r="W148" s="223"/>
      <c r="X148" s="223" t="s">
        <v>343</v>
      </c>
      <c r="Y148" s="223" t="s">
        <v>160</v>
      </c>
      <c r="Z148" s="213"/>
      <c r="AA148" s="213"/>
      <c r="AB148" s="213"/>
      <c r="AC148" s="213"/>
      <c r="AD148" s="213"/>
      <c r="AE148" s="213"/>
      <c r="AF148" s="213"/>
      <c r="AG148" s="213" t="s">
        <v>344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5">
      <c r="A149" s="220"/>
      <c r="B149" s="221"/>
      <c r="C149" s="264" t="s">
        <v>411</v>
      </c>
      <c r="D149" s="263"/>
      <c r="E149" s="263"/>
      <c r="F149" s="263"/>
      <c r="G149" s="26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3"/>
      <c r="AA149" s="213"/>
      <c r="AB149" s="213"/>
      <c r="AC149" s="213"/>
      <c r="AD149" s="213"/>
      <c r="AE149" s="213"/>
      <c r="AF149" s="213"/>
      <c r="AG149" s="213" t="s">
        <v>255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35">
        <v>38</v>
      </c>
      <c r="B150" s="236" t="s">
        <v>853</v>
      </c>
      <c r="C150" s="246" t="s">
        <v>1013</v>
      </c>
      <c r="D150" s="237" t="s">
        <v>361</v>
      </c>
      <c r="E150" s="238">
        <v>95.620930000000001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1</v>
      </c>
      <c r="O150" s="238">
        <f>ROUND(E150*N150,2)</f>
        <v>95.62</v>
      </c>
      <c r="P150" s="238">
        <v>0</v>
      </c>
      <c r="Q150" s="238">
        <f>ROUND(E150*P150,2)</f>
        <v>0</v>
      </c>
      <c r="R150" s="240"/>
      <c r="S150" s="240" t="s">
        <v>157</v>
      </c>
      <c r="T150" s="241" t="s">
        <v>158</v>
      </c>
      <c r="U150" s="223">
        <v>0</v>
      </c>
      <c r="V150" s="223">
        <f>ROUND(E150*U150,2)</f>
        <v>0</v>
      </c>
      <c r="W150" s="223"/>
      <c r="X150" s="223" t="s">
        <v>159</v>
      </c>
      <c r="Y150" s="223" t="s">
        <v>160</v>
      </c>
      <c r="Z150" s="213"/>
      <c r="AA150" s="213"/>
      <c r="AB150" s="213"/>
      <c r="AC150" s="213"/>
      <c r="AD150" s="213"/>
      <c r="AE150" s="213"/>
      <c r="AF150" s="213"/>
      <c r="AG150" s="213" t="s">
        <v>161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5">
      <c r="A151" s="220"/>
      <c r="B151" s="221"/>
      <c r="C151" s="265" t="s">
        <v>1014</v>
      </c>
      <c r="D151" s="261"/>
      <c r="E151" s="262">
        <v>95.620930000000001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257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35">
        <v>39</v>
      </c>
      <c r="B152" s="236" t="s">
        <v>856</v>
      </c>
      <c r="C152" s="246" t="s">
        <v>857</v>
      </c>
      <c r="D152" s="237" t="s">
        <v>361</v>
      </c>
      <c r="E152" s="238">
        <v>122.85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38">
        <v>1</v>
      </c>
      <c r="O152" s="238">
        <f>ROUND(E152*N152,2)</f>
        <v>122.85</v>
      </c>
      <c r="P152" s="238">
        <v>0</v>
      </c>
      <c r="Q152" s="238">
        <f>ROUND(E152*P152,2)</f>
        <v>0</v>
      </c>
      <c r="R152" s="240"/>
      <c r="S152" s="240" t="s">
        <v>157</v>
      </c>
      <c r="T152" s="241" t="s">
        <v>158</v>
      </c>
      <c r="U152" s="223">
        <v>0</v>
      </c>
      <c r="V152" s="223">
        <f>ROUND(E152*U152,2)</f>
        <v>0</v>
      </c>
      <c r="W152" s="223"/>
      <c r="X152" s="223" t="s">
        <v>159</v>
      </c>
      <c r="Y152" s="223" t="s">
        <v>160</v>
      </c>
      <c r="Z152" s="213"/>
      <c r="AA152" s="213"/>
      <c r="AB152" s="213"/>
      <c r="AC152" s="213"/>
      <c r="AD152" s="213"/>
      <c r="AE152" s="213"/>
      <c r="AF152" s="213"/>
      <c r="AG152" s="213" t="s">
        <v>161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 x14ac:dyDescent="0.25">
      <c r="A153" s="220"/>
      <c r="B153" s="221"/>
      <c r="C153" s="265" t="s">
        <v>1015</v>
      </c>
      <c r="D153" s="261"/>
      <c r="E153" s="262"/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3"/>
      <c r="AA153" s="213"/>
      <c r="AB153" s="213"/>
      <c r="AC153" s="213"/>
      <c r="AD153" s="213"/>
      <c r="AE153" s="213"/>
      <c r="AF153" s="213"/>
      <c r="AG153" s="213" t="s">
        <v>257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65" t="s">
        <v>1016</v>
      </c>
      <c r="D154" s="261"/>
      <c r="E154" s="262">
        <v>95.85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3"/>
      <c r="AA154" s="213"/>
      <c r="AB154" s="213"/>
      <c r="AC154" s="213"/>
      <c r="AD154" s="213"/>
      <c r="AE154" s="213"/>
      <c r="AF154" s="213"/>
      <c r="AG154" s="213" t="s">
        <v>257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 x14ac:dyDescent="0.25">
      <c r="A155" s="220"/>
      <c r="B155" s="221"/>
      <c r="C155" s="265" t="s">
        <v>1017</v>
      </c>
      <c r="D155" s="261"/>
      <c r="E155" s="262">
        <v>27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3"/>
      <c r="AA155" s="213"/>
      <c r="AB155" s="213"/>
      <c r="AC155" s="213"/>
      <c r="AD155" s="213"/>
      <c r="AE155" s="213"/>
      <c r="AF155" s="213"/>
      <c r="AG155" s="213" t="s">
        <v>257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ht="20.399999999999999" outlineLevel="1" x14ac:dyDescent="0.25">
      <c r="A156" s="252">
        <v>40</v>
      </c>
      <c r="B156" s="253" t="s">
        <v>762</v>
      </c>
      <c r="C156" s="259" t="s">
        <v>763</v>
      </c>
      <c r="D156" s="254" t="s">
        <v>277</v>
      </c>
      <c r="E156" s="255">
        <v>4</v>
      </c>
      <c r="F156" s="256"/>
      <c r="G156" s="257">
        <f>ROUND(E156*F156,2)</f>
        <v>0</v>
      </c>
      <c r="H156" s="256"/>
      <c r="I156" s="257">
        <f>ROUND(E156*H156,2)</f>
        <v>0</v>
      </c>
      <c r="J156" s="256"/>
      <c r="K156" s="257">
        <f>ROUND(E156*J156,2)</f>
        <v>0</v>
      </c>
      <c r="L156" s="257">
        <v>21</v>
      </c>
      <c r="M156" s="257">
        <f>G156*(1+L156/100)</f>
        <v>0</v>
      </c>
      <c r="N156" s="255">
        <v>2.9000000000000001E-2</v>
      </c>
      <c r="O156" s="255">
        <f>ROUND(E156*N156,2)</f>
        <v>0.12</v>
      </c>
      <c r="P156" s="255">
        <v>0</v>
      </c>
      <c r="Q156" s="255">
        <f>ROUND(E156*P156,2)</f>
        <v>0</v>
      </c>
      <c r="R156" s="257" t="s">
        <v>456</v>
      </c>
      <c r="S156" s="257" t="s">
        <v>253</v>
      </c>
      <c r="T156" s="258" t="s">
        <v>253</v>
      </c>
      <c r="U156" s="223">
        <v>0</v>
      </c>
      <c r="V156" s="223">
        <f>ROUND(E156*U156,2)</f>
        <v>0</v>
      </c>
      <c r="W156" s="223"/>
      <c r="X156" s="223" t="s">
        <v>159</v>
      </c>
      <c r="Y156" s="223" t="s">
        <v>160</v>
      </c>
      <c r="Z156" s="213"/>
      <c r="AA156" s="213"/>
      <c r="AB156" s="213"/>
      <c r="AC156" s="213"/>
      <c r="AD156" s="213"/>
      <c r="AE156" s="213"/>
      <c r="AF156" s="213"/>
      <c r="AG156" s="213" t="s">
        <v>161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0.399999999999999" outlineLevel="1" x14ac:dyDescent="0.25">
      <c r="A157" s="252">
        <v>41</v>
      </c>
      <c r="B157" s="253" t="s">
        <v>764</v>
      </c>
      <c r="C157" s="259" t="s">
        <v>765</v>
      </c>
      <c r="D157" s="254" t="s">
        <v>277</v>
      </c>
      <c r="E157" s="255">
        <v>3</v>
      </c>
      <c r="F157" s="256"/>
      <c r="G157" s="257">
        <f>ROUND(E157*F157,2)</f>
        <v>0</v>
      </c>
      <c r="H157" s="256"/>
      <c r="I157" s="257">
        <f>ROUND(E157*H157,2)</f>
        <v>0</v>
      </c>
      <c r="J157" s="256"/>
      <c r="K157" s="257">
        <f>ROUND(E157*J157,2)</f>
        <v>0</v>
      </c>
      <c r="L157" s="257">
        <v>21</v>
      </c>
      <c r="M157" s="257">
        <f>G157*(1+L157/100)</f>
        <v>0</v>
      </c>
      <c r="N157" s="255">
        <v>3.7999999999999999E-2</v>
      </c>
      <c r="O157" s="255">
        <f>ROUND(E157*N157,2)</f>
        <v>0.11</v>
      </c>
      <c r="P157" s="255">
        <v>0</v>
      </c>
      <c r="Q157" s="255">
        <f>ROUND(E157*P157,2)</f>
        <v>0</v>
      </c>
      <c r="R157" s="257" t="s">
        <v>456</v>
      </c>
      <c r="S157" s="257" t="s">
        <v>253</v>
      </c>
      <c r="T157" s="258" t="s">
        <v>253</v>
      </c>
      <c r="U157" s="223">
        <v>0</v>
      </c>
      <c r="V157" s="223">
        <f>ROUND(E157*U157,2)</f>
        <v>0</v>
      </c>
      <c r="W157" s="223"/>
      <c r="X157" s="223" t="s">
        <v>159</v>
      </c>
      <c r="Y157" s="223" t="s">
        <v>160</v>
      </c>
      <c r="Z157" s="213"/>
      <c r="AA157" s="213"/>
      <c r="AB157" s="213"/>
      <c r="AC157" s="213"/>
      <c r="AD157" s="213"/>
      <c r="AE157" s="213"/>
      <c r="AF157" s="213"/>
      <c r="AG157" s="213" t="s">
        <v>161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x14ac:dyDescent="0.25">
      <c r="A158" s="228" t="s">
        <v>153</v>
      </c>
      <c r="B158" s="229" t="s">
        <v>88</v>
      </c>
      <c r="C158" s="245" t="s">
        <v>89</v>
      </c>
      <c r="D158" s="230"/>
      <c r="E158" s="231"/>
      <c r="F158" s="232"/>
      <c r="G158" s="232">
        <f>SUMIF(AG159:AG169,"&lt;&gt;NOR",G159:G169)</f>
        <v>0</v>
      </c>
      <c r="H158" s="232"/>
      <c r="I158" s="232">
        <f>SUM(I159:I169)</f>
        <v>0</v>
      </c>
      <c r="J158" s="232"/>
      <c r="K158" s="232">
        <f>SUM(K159:K169)</f>
        <v>0</v>
      </c>
      <c r="L158" s="232"/>
      <c r="M158" s="232">
        <f>SUM(M159:M169)</f>
        <v>0</v>
      </c>
      <c r="N158" s="231"/>
      <c r="O158" s="231">
        <f>SUM(O159:O169)</f>
        <v>0</v>
      </c>
      <c r="P158" s="231"/>
      <c r="Q158" s="231">
        <f>SUM(Q159:Q169)</f>
        <v>0</v>
      </c>
      <c r="R158" s="232"/>
      <c r="S158" s="232"/>
      <c r="T158" s="233"/>
      <c r="U158" s="227"/>
      <c r="V158" s="227">
        <f>SUM(V159:V169)</f>
        <v>0</v>
      </c>
      <c r="W158" s="227"/>
      <c r="X158" s="227"/>
      <c r="Y158" s="227"/>
      <c r="AG158" t="s">
        <v>154</v>
      </c>
    </row>
    <row r="159" spans="1:60" outlineLevel="1" x14ac:dyDescent="0.25">
      <c r="A159" s="235">
        <v>42</v>
      </c>
      <c r="B159" s="236" t="s">
        <v>443</v>
      </c>
      <c r="C159" s="246" t="s">
        <v>444</v>
      </c>
      <c r="D159" s="237" t="s">
        <v>445</v>
      </c>
      <c r="E159" s="238">
        <v>336.68799999999999</v>
      </c>
      <c r="F159" s="239"/>
      <c r="G159" s="240">
        <f>ROUND(E159*F159,2)</f>
        <v>0</v>
      </c>
      <c r="H159" s="239"/>
      <c r="I159" s="240">
        <f>ROUND(E159*H159,2)</f>
        <v>0</v>
      </c>
      <c r="J159" s="239"/>
      <c r="K159" s="240">
        <f>ROUND(E159*J159,2)</f>
        <v>0</v>
      </c>
      <c r="L159" s="240">
        <v>21</v>
      </c>
      <c r="M159" s="240">
        <f>G159*(1+L159/100)</f>
        <v>0</v>
      </c>
      <c r="N159" s="238">
        <v>0</v>
      </c>
      <c r="O159" s="238">
        <f>ROUND(E159*N159,2)</f>
        <v>0</v>
      </c>
      <c r="P159" s="238">
        <v>0</v>
      </c>
      <c r="Q159" s="238">
        <f>ROUND(E159*P159,2)</f>
        <v>0</v>
      </c>
      <c r="R159" s="240"/>
      <c r="S159" s="240" t="s">
        <v>157</v>
      </c>
      <c r="T159" s="241" t="s">
        <v>158</v>
      </c>
      <c r="U159" s="223">
        <v>0</v>
      </c>
      <c r="V159" s="223">
        <f>ROUND(E159*U159,2)</f>
        <v>0</v>
      </c>
      <c r="W159" s="223"/>
      <c r="X159" s="223" t="s">
        <v>159</v>
      </c>
      <c r="Y159" s="223" t="s">
        <v>160</v>
      </c>
      <c r="Z159" s="213"/>
      <c r="AA159" s="213"/>
      <c r="AB159" s="213"/>
      <c r="AC159" s="213"/>
      <c r="AD159" s="213"/>
      <c r="AE159" s="213"/>
      <c r="AF159" s="213"/>
      <c r="AG159" s="213" t="s">
        <v>161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5">
      <c r="A160" s="220"/>
      <c r="B160" s="221"/>
      <c r="C160" s="247" t="s">
        <v>584</v>
      </c>
      <c r="D160" s="243"/>
      <c r="E160" s="243"/>
      <c r="F160" s="243"/>
      <c r="G160" s="24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3"/>
      <c r="AA160" s="213"/>
      <c r="AB160" s="213"/>
      <c r="AC160" s="213"/>
      <c r="AD160" s="213"/>
      <c r="AE160" s="213"/>
      <c r="AF160" s="213"/>
      <c r="AG160" s="213" t="s">
        <v>162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3" x14ac:dyDescent="0.25">
      <c r="A161" s="220"/>
      <c r="B161" s="221"/>
      <c r="C161" s="248" t="s">
        <v>585</v>
      </c>
      <c r="D161" s="244"/>
      <c r="E161" s="244"/>
      <c r="F161" s="244"/>
      <c r="G161" s="244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162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3" x14ac:dyDescent="0.25">
      <c r="A162" s="220"/>
      <c r="B162" s="221"/>
      <c r="C162" s="260" t="s">
        <v>446</v>
      </c>
      <c r="D162" s="224"/>
      <c r="E162" s="225"/>
      <c r="F162" s="226"/>
      <c r="G162" s="226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3"/>
      <c r="AA162" s="213"/>
      <c r="AB162" s="213"/>
      <c r="AC162" s="213"/>
      <c r="AD162" s="213"/>
      <c r="AE162" s="213"/>
      <c r="AF162" s="213"/>
      <c r="AG162" s="213" t="s">
        <v>162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3" x14ac:dyDescent="0.25">
      <c r="A163" s="220"/>
      <c r="B163" s="221"/>
      <c r="C163" s="248" t="s">
        <v>586</v>
      </c>
      <c r="D163" s="244"/>
      <c r="E163" s="244"/>
      <c r="F163" s="244"/>
      <c r="G163" s="244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3"/>
      <c r="AA163" s="213"/>
      <c r="AB163" s="213"/>
      <c r="AC163" s="213"/>
      <c r="AD163" s="213"/>
      <c r="AE163" s="213"/>
      <c r="AF163" s="213"/>
      <c r="AG163" s="213" t="s">
        <v>162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ht="21" outlineLevel="3" x14ac:dyDescent="0.25">
      <c r="A164" s="220"/>
      <c r="B164" s="221"/>
      <c r="C164" s="248" t="s">
        <v>587</v>
      </c>
      <c r="D164" s="244"/>
      <c r="E164" s="244"/>
      <c r="F164" s="244"/>
      <c r="G164" s="244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162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42" t="str">
        <f>C164</f>
        <v xml:space="preserve"> – veškeré poplatky provozovateli skládky, recyklační linky nebo jiného zařízení na zpracování nebo likvidaci odpadů související s převzetím, uložením, zpracováním nebo likvidací odpadu</v>
      </c>
      <c r="BB164" s="213"/>
      <c r="BC164" s="213"/>
      <c r="BD164" s="213"/>
      <c r="BE164" s="213"/>
      <c r="BF164" s="213"/>
      <c r="BG164" s="213"/>
      <c r="BH164" s="213"/>
    </row>
    <row r="165" spans="1:60" outlineLevel="3" x14ac:dyDescent="0.25">
      <c r="A165" s="220"/>
      <c r="B165" s="221"/>
      <c r="C165" s="248" t="s">
        <v>588</v>
      </c>
      <c r="D165" s="244"/>
      <c r="E165" s="244"/>
      <c r="F165" s="244"/>
      <c r="G165" s="244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3"/>
      <c r="AA165" s="213"/>
      <c r="AB165" s="213"/>
      <c r="AC165" s="213"/>
      <c r="AD165" s="213"/>
      <c r="AE165" s="213"/>
      <c r="AF165" s="213"/>
      <c r="AG165" s="213" t="s">
        <v>162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ht="21" outlineLevel="3" x14ac:dyDescent="0.25">
      <c r="A166" s="220"/>
      <c r="B166" s="221"/>
      <c r="C166" s="248" t="s">
        <v>589</v>
      </c>
      <c r="D166" s="244"/>
      <c r="E166" s="244"/>
      <c r="F166" s="244"/>
      <c r="G166" s="244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3"/>
      <c r="AA166" s="213"/>
      <c r="AB166" s="213"/>
      <c r="AC166" s="213"/>
      <c r="AD166" s="213"/>
      <c r="AE166" s="213"/>
      <c r="AF166" s="213"/>
      <c r="AG166" s="213" t="s">
        <v>162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42" t="str">
        <f>C166</f>
        <v xml:space="preserve"> – náklady spojené s dopravou odpadu z místa stavby na místo převzetí provozovatelem skládky, recyklační linky nebo jiného zařízení na zpracování nebo likvidaci odpadů</v>
      </c>
      <c r="BB166" s="213"/>
      <c r="BC166" s="213"/>
      <c r="BD166" s="213"/>
      <c r="BE166" s="213"/>
      <c r="BF166" s="213"/>
      <c r="BG166" s="213"/>
      <c r="BH166" s="213"/>
    </row>
    <row r="167" spans="1:60" outlineLevel="3" x14ac:dyDescent="0.25">
      <c r="A167" s="220"/>
      <c r="B167" s="221"/>
      <c r="C167" s="248" t="s">
        <v>590</v>
      </c>
      <c r="D167" s="244"/>
      <c r="E167" s="244"/>
      <c r="F167" s="244"/>
      <c r="G167" s="244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162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 x14ac:dyDescent="0.25">
      <c r="A168" s="220"/>
      <c r="B168" s="221"/>
      <c r="C168" s="248" t="s">
        <v>447</v>
      </c>
      <c r="D168" s="244"/>
      <c r="E168" s="244"/>
      <c r="F168" s="244"/>
      <c r="G168" s="244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3"/>
      <c r="AA168" s="213"/>
      <c r="AB168" s="213"/>
      <c r="AC168" s="213"/>
      <c r="AD168" s="213"/>
      <c r="AE168" s="213"/>
      <c r="AF168" s="213"/>
      <c r="AG168" s="213" t="s">
        <v>162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42" t="str">
        <f>C168</f>
        <v>Tunou se rozumí hmotnost odpadu vytříděného v souladu se zákonem č. 185/2001 Sb., o nakládání s odpady, v platném znění."</v>
      </c>
      <c r="BB168" s="213"/>
      <c r="BC168" s="213"/>
      <c r="BD168" s="213"/>
      <c r="BE168" s="213"/>
      <c r="BF168" s="213"/>
      <c r="BG168" s="213"/>
      <c r="BH168" s="213"/>
    </row>
    <row r="169" spans="1:60" outlineLevel="2" x14ac:dyDescent="0.25">
      <c r="A169" s="220"/>
      <c r="B169" s="221"/>
      <c r="C169" s="265" t="s">
        <v>1018</v>
      </c>
      <c r="D169" s="261"/>
      <c r="E169" s="262">
        <v>336.68799999999999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3"/>
      <c r="AA169" s="213"/>
      <c r="AB169" s="213"/>
      <c r="AC169" s="213"/>
      <c r="AD169" s="213"/>
      <c r="AE169" s="213"/>
      <c r="AF169" s="213"/>
      <c r="AG169" s="213" t="s">
        <v>257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x14ac:dyDescent="0.25">
      <c r="A170" s="228" t="s">
        <v>153</v>
      </c>
      <c r="B170" s="229" t="s">
        <v>90</v>
      </c>
      <c r="C170" s="245" t="s">
        <v>92</v>
      </c>
      <c r="D170" s="230"/>
      <c r="E170" s="231"/>
      <c r="F170" s="232"/>
      <c r="G170" s="232">
        <f>SUMIF(AG171:AG179,"&lt;&gt;NOR",G171:G179)</f>
        <v>0</v>
      </c>
      <c r="H170" s="232"/>
      <c r="I170" s="232">
        <f>SUM(I171:I179)</f>
        <v>0</v>
      </c>
      <c r="J170" s="232"/>
      <c r="K170" s="232">
        <f>SUM(K171:K179)</f>
        <v>0</v>
      </c>
      <c r="L170" s="232"/>
      <c r="M170" s="232">
        <f>SUM(M171:M179)</f>
        <v>0</v>
      </c>
      <c r="N170" s="231"/>
      <c r="O170" s="231">
        <f>SUM(O171:O179)</f>
        <v>20.919999999999998</v>
      </c>
      <c r="P170" s="231"/>
      <c r="Q170" s="231">
        <f>SUM(Q171:Q179)</f>
        <v>0</v>
      </c>
      <c r="R170" s="232"/>
      <c r="S170" s="232"/>
      <c r="T170" s="233"/>
      <c r="U170" s="227"/>
      <c r="V170" s="227">
        <f>SUM(V171:V179)</f>
        <v>30.08</v>
      </c>
      <c r="W170" s="227"/>
      <c r="X170" s="227"/>
      <c r="Y170" s="227"/>
      <c r="AG170" t="s">
        <v>154</v>
      </c>
    </row>
    <row r="171" spans="1:60" outlineLevel="1" x14ac:dyDescent="0.25">
      <c r="A171" s="235">
        <v>43</v>
      </c>
      <c r="B171" s="236" t="s">
        <v>1019</v>
      </c>
      <c r="C171" s="246" t="s">
        <v>1020</v>
      </c>
      <c r="D171" s="237" t="s">
        <v>251</v>
      </c>
      <c r="E171" s="238">
        <v>12.78</v>
      </c>
      <c r="F171" s="239"/>
      <c r="G171" s="240">
        <f>ROUND(E171*F171,2)</f>
        <v>0</v>
      </c>
      <c r="H171" s="239"/>
      <c r="I171" s="240">
        <f>ROUND(E171*H171,2)</f>
        <v>0</v>
      </c>
      <c r="J171" s="239"/>
      <c r="K171" s="240">
        <f>ROUND(E171*J171,2)</f>
        <v>0</v>
      </c>
      <c r="L171" s="240">
        <v>21</v>
      </c>
      <c r="M171" s="240">
        <f>G171*(1+L171/100)</f>
        <v>0</v>
      </c>
      <c r="N171" s="238">
        <v>1.63</v>
      </c>
      <c r="O171" s="238">
        <f>ROUND(E171*N171,2)</f>
        <v>20.83</v>
      </c>
      <c r="P171" s="238">
        <v>0</v>
      </c>
      <c r="Q171" s="238">
        <f>ROUND(E171*P171,2)</f>
        <v>0</v>
      </c>
      <c r="R171" s="240"/>
      <c r="S171" s="240" t="s">
        <v>157</v>
      </c>
      <c r="T171" s="241" t="s">
        <v>158</v>
      </c>
      <c r="U171" s="223">
        <v>0.92</v>
      </c>
      <c r="V171" s="223">
        <f>ROUND(E171*U171,2)</f>
        <v>11.76</v>
      </c>
      <c r="W171" s="223"/>
      <c r="X171" s="223" t="s">
        <v>184</v>
      </c>
      <c r="Y171" s="223" t="s">
        <v>160</v>
      </c>
      <c r="Z171" s="213"/>
      <c r="AA171" s="213"/>
      <c r="AB171" s="213"/>
      <c r="AC171" s="213"/>
      <c r="AD171" s="213"/>
      <c r="AE171" s="213"/>
      <c r="AF171" s="213"/>
      <c r="AG171" s="213" t="s">
        <v>185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5" t="s">
        <v>1021</v>
      </c>
      <c r="D172" s="261"/>
      <c r="E172" s="262">
        <v>12.78</v>
      </c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23"/>
      <c r="Z172" s="213"/>
      <c r="AA172" s="213"/>
      <c r="AB172" s="213"/>
      <c r="AC172" s="213"/>
      <c r="AD172" s="213"/>
      <c r="AE172" s="213"/>
      <c r="AF172" s="213"/>
      <c r="AG172" s="213" t="s">
        <v>257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52">
        <v>44</v>
      </c>
      <c r="B173" s="253" t="s">
        <v>1022</v>
      </c>
      <c r="C173" s="259" t="s">
        <v>1023</v>
      </c>
      <c r="D173" s="254" t="s">
        <v>451</v>
      </c>
      <c r="E173" s="255">
        <v>106.5</v>
      </c>
      <c r="F173" s="256"/>
      <c r="G173" s="257">
        <f>ROUND(E173*F173,2)</f>
        <v>0</v>
      </c>
      <c r="H173" s="256"/>
      <c r="I173" s="257">
        <f>ROUND(E173*H173,2)</f>
        <v>0</v>
      </c>
      <c r="J173" s="256"/>
      <c r="K173" s="257">
        <f>ROUND(E173*J173,2)</f>
        <v>0</v>
      </c>
      <c r="L173" s="257">
        <v>21</v>
      </c>
      <c r="M173" s="257">
        <f>G173*(1+L173/100)</f>
        <v>0</v>
      </c>
      <c r="N173" s="255">
        <v>0</v>
      </c>
      <c r="O173" s="255">
        <f>ROUND(E173*N173,2)</f>
        <v>0</v>
      </c>
      <c r="P173" s="255">
        <v>0</v>
      </c>
      <c r="Q173" s="255">
        <f>ROUND(E173*P173,2)</f>
        <v>0</v>
      </c>
      <c r="R173" s="257"/>
      <c r="S173" s="257" t="s">
        <v>157</v>
      </c>
      <c r="T173" s="258" t="s">
        <v>158</v>
      </c>
      <c r="U173" s="223">
        <v>5.1999999999999998E-2</v>
      </c>
      <c r="V173" s="223">
        <f>ROUND(E173*U173,2)</f>
        <v>5.54</v>
      </c>
      <c r="W173" s="223"/>
      <c r="X173" s="223" t="s">
        <v>184</v>
      </c>
      <c r="Y173" s="223" t="s">
        <v>160</v>
      </c>
      <c r="Z173" s="213"/>
      <c r="AA173" s="213"/>
      <c r="AB173" s="213"/>
      <c r="AC173" s="213"/>
      <c r="AD173" s="213"/>
      <c r="AE173" s="213"/>
      <c r="AF173" s="213"/>
      <c r="AG173" s="213" t="s">
        <v>185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35">
        <v>45</v>
      </c>
      <c r="B174" s="236" t="s">
        <v>458</v>
      </c>
      <c r="C174" s="246" t="s">
        <v>1024</v>
      </c>
      <c r="D174" s="237" t="s">
        <v>260</v>
      </c>
      <c r="E174" s="238">
        <v>170.4</v>
      </c>
      <c r="F174" s="239"/>
      <c r="G174" s="240">
        <f>ROUND(E174*F174,2)</f>
        <v>0</v>
      </c>
      <c r="H174" s="239"/>
      <c r="I174" s="240">
        <f>ROUND(E174*H174,2)</f>
        <v>0</v>
      </c>
      <c r="J174" s="239"/>
      <c r="K174" s="240">
        <f>ROUND(E174*J174,2)</f>
        <v>0</v>
      </c>
      <c r="L174" s="240">
        <v>21</v>
      </c>
      <c r="M174" s="240">
        <f>G174*(1+L174/100)</f>
        <v>0</v>
      </c>
      <c r="N174" s="238">
        <v>1.8000000000000001E-4</v>
      </c>
      <c r="O174" s="238">
        <f>ROUND(E174*N174,2)</f>
        <v>0.03</v>
      </c>
      <c r="P174" s="238">
        <v>0</v>
      </c>
      <c r="Q174" s="238">
        <f>ROUND(E174*P174,2)</f>
        <v>0</v>
      </c>
      <c r="R174" s="240"/>
      <c r="S174" s="240" t="s">
        <v>157</v>
      </c>
      <c r="T174" s="241" t="s">
        <v>158</v>
      </c>
      <c r="U174" s="223">
        <v>7.4999999999999997E-2</v>
      </c>
      <c r="V174" s="223">
        <f>ROUND(E174*U174,2)</f>
        <v>12.78</v>
      </c>
      <c r="W174" s="223"/>
      <c r="X174" s="223" t="s">
        <v>184</v>
      </c>
      <c r="Y174" s="223" t="s">
        <v>160</v>
      </c>
      <c r="Z174" s="213"/>
      <c r="AA174" s="213"/>
      <c r="AB174" s="213"/>
      <c r="AC174" s="213"/>
      <c r="AD174" s="213"/>
      <c r="AE174" s="213"/>
      <c r="AF174" s="213"/>
      <c r="AG174" s="213" t="s">
        <v>185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5">
      <c r="A175" s="220"/>
      <c r="B175" s="221"/>
      <c r="C175" s="265" t="s">
        <v>1025</v>
      </c>
      <c r="D175" s="261"/>
      <c r="E175" s="262">
        <v>170.4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257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35">
        <v>46</v>
      </c>
      <c r="B176" s="236" t="s">
        <v>1026</v>
      </c>
      <c r="C176" s="246" t="s">
        <v>1027</v>
      </c>
      <c r="D176" s="237" t="s">
        <v>451</v>
      </c>
      <c r="E176" s="238">
        <v>109.69499999999999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38">
        <v>2.2000000000000001E-4</v>
      </c>
      <c r="O176" s="238">
        <f>ROUND(E176*N176,2)</f>
        <v>0.02</v>
      </c>
      <c r="P176" s="238">
        <v>0</v>
      </c>
      <c r="Q176" s="238">
        <f>ROUND(E176*P176,2)</f>
        <v>0</v>
      </c>
      <c r="R176" s="240"/>
      <c r="S176" s="240" t="s">
        <v>157</v>
      </c>
      <c r="T176" s="241" t="s">
        <v>158</v>
      </c>
      <c r="U176" s="223">
        <v>0</v>
      </c>
      <c r="V176" s="223">
        <f>ROUND(E176*U176,2)</f>
        <v>0</v>
      </c>
      <c r="W176" s="223"/>
      <c r="X176" s="223" t="s">
        <v>159</v>
      </c>
      <c r="Y176" s="223" t="s">
        <v>160</v>
      </c>
      <c r="Z176" s="213"/>
      <c r="AA176" s="213"/>
      <c r="AB176" s="213"/>
      <c r="AC176" s="213"/>
      <c r="AD176" s="213"/>
      <c r="AE176" s="213"/>
      <c r="AF176" s="213"/>
      <c r="AG176" s="213" t="s">
        <v>161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2" x14ac:dyDescent="0.25">
      <c r="A177" s="220"/>
      <c r="B177" s="221"/>
      <c r="C177" s="265" t="s">
        <v>1028</v>
      </c>
      <c r="D177" s="261"/>
      <c r="E177" s="262">
        <v>109.69499999999999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3"/>
      <c r="AA177" s="213"/>
      <c r="AB177" s="213"/>
      <c r="AC177" s="213"/>
      <c r="AD177" s="213"/>
      <c r="AE177" s="213"/>
      <c r="AF177" s="213"/>
      <c r="AG177" s="213" t="s">
        <v>257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5">
      <c r="A178" s="235">
        <v>47</v>
      </c>
      <c r="B178" s="236" t="s">
        <v>1029</v>
      </c>
      <c r="C178" s="246" t="s">
        <v>1030</v>
      </c>
      <c r="D178" s="237" t="s">
        <v>260</v>
      </c>
      <c r="E178" s="238">
        <v>175.512</v>
      </c>
      <c r="F178" s="239"/>
      <c r="G178" s="240">
        <f>ROUND(E178*F178,2)</f>
        <v>0</v>
      </c>
      <c r="H178" s="239"/>
      <c r="I178" s="240">
        <f>ROUND(E178*H178,2)</f>
        <v>0</v>
      </c>
      <c r="J178" s="239"/>
      <c r="K178" s="240">
        <f>ROUND(E178*J178,2)</f>
        <v>0</v>
      </c>
      <c r="L178" s="240">
        <v>21</v>
      </c>
      <c r="M178" s="240">
        <f>G178*(1+L178/100)</f>
        <v>0</v>
      </c>
      <c r="N178" s="238">
        <v>2.2000000000000001E-4</v>
      </c>
      <c r="O178" s="238">
        <f>ROUND(E178*N178,2)</f>
        <v>0.04</v>
      </c>
      <c r="P178" s="238">
        <v>0</v>
      </c>
      <c r="Q178" s="238">
        <f>ROUND(E178*P178,2)</f>
        <v>0</v>
      </c>
      <c r="R178" s="240"/>
      <c r="S178" s="240" t="s">
        <v>157</v>
      </c>
      <c r="T178" s="241" t="s">
        <v>158</v>
      </c>
      <c r="U178" s="223">
        <v>0</v>
      </c>
      <c r="V178" s="223">
        <f>ROUND(E178*U178,2)</f>
        <v>0</v>
      </c>
      <c r="W178" s="223"/>
      <c r="X178" s="223" t="s">
        <v>159</v>
      </c>
      <c r="Y178" s="223" t="s">
        <v>160</v>
      </c>
      <c r="Z178" s="213"/>
      <c r="AA178" s="213"/>
      <c r="AB178" s="213"/>
      <c r="AC178" s="213"/>
      <c r="AD178" s="213"/>
      <c r="AE178" s="213"/>
      <c r="AF178" s="213"/>
      <c r="AG178" s="213" t="s">
        <v>161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5" t="s">
        <v>1031</v>
      </c>
      <c r="D179" s="261"/>
      <c r="E179" s="262">
        <v>175.512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257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x14ac:dyDescent="0.25">
      <c r="A180" s="228" t="s">
        <v>153</v>
      </c>
      <c r="B180" s="229" t="s">
        <v>97</v>
      </c>
      <c r="C180" s="245" t="s">
        <v>98</v>
      </c>
      <c r="D180" s="230"/>
      <c r="E180" s="231"/>
      <c r="F180" s="232"/>
      <c r="G180" s="232">
        <f>SUMIF(AG181:AG183,"&lt;&gt;NOR",G181:G183)</f>
        <v>0</v>
      </c>
      <c r="H180" s="232"/>
      <c r="I180" s="232">
        <f>SUM(I181:I183)</f>
        <v>0</v>
      </c>
      <c r="J180" s="232"/>
      <c r="K180" s="232">
        <f>SUM(K181:K183)</f>
        <v>0</v>
      </c>
      <c r="L180" s="232"/>
      <c r="M180" s="232">
        <f>SUM(M181:M183)</f>
        <v>0</v>
      </c>
      <c r="N180" s="231"/>
      <c r="O180" s="231">
        <f>SUM(O181:O183)</f>
        <v>21.48</v>
      </c>
      <c r="P180" s="231"/>
      <c r="Q180" s="231">
        <f>SUM(Q181:Q183)</f>
        <v>0</v>
      </c>
      <c r="R180" s="232"/>
      <c r="S180" s="232"/>
      <c r="T180" s="233"/>
      <c r="U180" s="227"/>
      <c r="V180" s="227">
        <f>SUM(V181:V183)</f>
        <v>32.159999999999997</v>
      </c>
      <c r="W180" s="227"/>
      <c r="X180" s="227"/>
      <c r="Y180" s="227"/>
      <c r="AG180" t="s">
        <v>154</v>
      </c>
    </row>
    <row r="181" spans="1:60" outlineLevel="1" x14ac:dyDescent="0.25">
      <c r="A181" s="235">
        <v>48</v>
      </c>
      <c r="B181" s="236" t="s">
        <v>463</v>
      </c>
      <c r="C181" s="246" t="s">
        <v>1032</v>
      </c>
      <c r="D181" s="237" t="s">
        <v>251</v>
      </c>
      <c r="E181" s="238">
        <v>18.975000000000001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21</v>
      </c>
      <c r="M181" s="240">
        <f>G181*(1+L181/100)</f>
        <v>0</v>
      </c>
      <c r="N181" s="238">
        <v>1.1322000000000001</v>
      </c>
      <c r="O181" s="238">
        <f>ROUND(E181*N181,2)</f>
        <v>21.48</v>
      </c>
      <c r="P181" s="238">
        <v>0</v>
      </c>
      <c r="Q181" s="238">
        <f>ROUND(E181*P181,2)</f>
        <v>0</v>
      </c>
      <c r="R181" s="240"/>
      <c r="S181" s="240" t="s">
        <v>157</v>
      </c>
      <c r="T181" s="241" t="s">
        <v>158</v>
      </c>
      <c r="U181" s="223">
        <v>1.6950000000000001</v>
      </c>
      <c r="V181" s="223">
        <f>ROUND(E181*U181,2)</f>
        <v>32.159999999999997</v>
      </c>
      <c r="W181" s="223"/>
      <c r="X181" s="223" t="s">
        <v>184</v>
      </c>
      <c r="Y181" s="223" t="s">
        <v>160</v>
      </c>
      <c r="Z181" s="213"/>
      <c r="AA181" s="213"/>
      <c r="AB181" s="213"/>
      <c r="AC181" s="213"/>
      <c r="AD181" s="213"/>
      <c r="AE181" s="213"/>
      <c r="AF181" s="213"/>
      <c r="AG181" s="213" t="s">
        <v>185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 x14ac:dyDescent="0.25">
      <c r="A182" s="220"/>
      <c r="B182" s="221"/>
      <c r="C182" s="265" t="s">
        <v>1033</v>
      </c>
      <c r="D182" s="261"/>
      <c r="E182" s="262">
        <v>15.975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3"/>
      <c r="AA182" s="213"/>
      <c r="AB182" s="213"/>
      <c r="AC182" s="213"/>
      <c r="AD182" s="213"/>
      <c r="AE182" s="213"/>
      <c r="AF182" s="213"/>
      <c r="AG182" s="213" t="s">
        <v>257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65" t="s">
        <v>1034</v>
      </c>
      <c r="D183" s="261"/>
      <c r="E183" s="262">
        <v>3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3"/>
      <c r="AA183" s="213"/>
      <c r="AB183" s="213"/>
      <c r="AC183" s="213"/>
      <c r="AD183" s="213"/>
      <c r="AE183" s="213"/>
      <c r="AF183" s="213"/>
      <c r="AG183" s="213" t="s">
        <v>257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x14ac:dyDescent="0.25">
      <c r="A184" s="228" t="s">
        <v>153</v>
      </c>
      <c r="B184" s="229" t="s">
        <v>101</v>
      </c>
      <c r="C184" s="245" t="s">
        <v>102</v>
      </c>
      <c r="D184" s="230"/>
      <c r="E184" s="231"/>
      <c r="F184" s="232"/>
      <c r="G184" s="232">
        <f>SUMIF(AG185:AG188,"&lt;&gt;NOR",G185:G188)</f>
        <v>0</v>
      </c>
      <c r="H184" s="232"/>
      <c r="I184" s="232">
        <f>SUM(I185:I188)</f>
        <v>0</v>
      </c>
      <c r="J184" s="232"/>
      <c r="K184" s="232">
        <f>SUM(K185:K188)</f>
        <v>0</v>
      </c>
      <c r="L184" s="232"/>
      <c r="M184" s="232">
        <f>SUM(M185:M188)</f>
        <v>0</v>
      </c>
      <c r="N184" s="231"/>
      <c r="O184" s="231">
        <f>SUM(O185:O188)</f>
        <v>3.13</v>
      </c>
      <c r="P184" s="231"/>
      <c r="Q184" s="231">
        <f>SUM(Q185:Q188)</f>
        <v>0</v>
      </c>
      <c r="R184" s="232"/>
      <c r="S184" s="232"/>
      <c r="T184" s="233"/>
      <c r="U184" s="227"/>
      <c r="V184" s="227">
        <f>SUM(V185:V188)</f>
        <v>0.05</v>
      </c>
      <c r="W184" s="227"/>
      <c r="X184" s="227"/>
      <c r="Y184" s="227"/>
      <c r="AG184" t="s">
        <v>154</v>
      </c>
    </row>
    <row r="185" spans="1:60" outlineLevel="1" x14ac:dyDescent="0.25">
      <c r="A185" s="235">
        <v>49</v>
      </c>
      <c r="B185" s="236" t="s">
        <v>1035</v>
      </c>
      <c r="C185" s="246" t="s">
        <v>1036</v>
      </c>
      <c r="D185" s="237" t="s">
        <v>260</v>
      </c>
      <c r="E185" s="238">
        <v>1.7415</v>
      </c>
      <c r="F185" s="239"/>
      <c r="G185" s="240">
        <f>ROUND(E185*F185,2)</f>
        <v>0</v>
      </c>
      <c r="H185" s="239"/>
      <c r="I185" s="240">
        <f>ROUND(E185*H185,2)</f>
        <v>0</v>
      </c>
      <c r="J185" s="239"/>
      <c r="K185" s="240">
        <f>ROUND(E185*J185,2)</f>
        <v>0</v>
      </c>
      <c r="L185" s="240">
        <v>21</v>
      </c>
      <c r="M185" s="240">
        <f>G185*(1+L185/100)</f>
        <v>0</v>
      </c>
      <c r="N185" s="238">
        <v>0</v>
      </c>
      <c r="O185" s="238">
        <f>ROUND(E185*N185,2)</f>
        <v>0</v>
      </c>
      <c r="P185" s="238">
        <v>0</v>
      </c>
      <c r="Q185" s="238">
        <f>ROUND(E185*P185,2)</f>
        <v>0</v>
      </c>
      <c r="R185" s="240"/>
      <c r="S185" s="240" t="s">
        <v>157</v>
      </c>
      <c r="T185" s="241" t="s">
        <v>158</v>
      </c>
      <c r="U185" s="223">
        <v>2.5999999999999999E-2</v>
      </c>
      <c r="V185" s="223">
        <f>ROUND(E185*U185,2)</f>
        <v>0.05</v>
      </c>
      <c r="W185" s="223"/>
      <c r="X185" s="223" t="s">
        <v>184</v>
      </c>
      <c r="Y185" s="223" t="s">
        <v>160</v>
      </c>
      <c r="Z185" s="213"/>
      <c r="AA185" s="213"/>
      <c r="AB185" s="213"/>
      <c r="AC185" s="213"/>
      <c r="AD185" s="213"/>
      <c r="AE185" s="213"/>
      <c r="AF185" s="213"/>
      <c r="AG185" s="213" t="s">
        <v>185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65" t="s">
        <v>1037</v>
      </c>
      <c r="D186" s="261"/>
      <c r="E186" s="262">
        <v>1.7415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3"/>
      <c r="AA186" s="213"/>
      <c r="AB186" s="213"/>
      <c r="AC186" s="213"/>
      <c r="AD186" s="213"/>
      <c r="AE186" s="213"/>
      <c r="AF186" s="213"/>
      <c r="AG186" s="213" t="s">
        <v>257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5">
      <c r="A187" s="235">
        <v>50</v>
      </c>
      <c r="B187" s="236" t="s">
        <v>853</v>
      </c>
      <c r="C187" s="246" t="s">
        <v>1013</v>
      </c>
      <c r="D187" s="237" t="s">
        <v>361</v>
      </c>
      <c r="E187" s="238">
        <v>3.1347</v>
      </c>
      <c r="F187" s="239"/>
      <c r="G187" s="240">
        <f>ROUND(E187*F187,2)</f>
        <v>0</v>
      </c>
      <c r="H187" s="239"/>
      <c r="I187" s="240">
        <f>ROUND(E187*H187,2)</f>
        <v>0</v>
      </c>
      <c r="J187" s="239"/>
      <c r="K187" s="240">
        <f>ROUND(E187*J187,2)</f>
        <v>0</v>
      </c>
      <c r="L187" s="240">
        <v>21</v>
      </c>
      <c r="M187" s="240">
        <f>G187*(1+L187/100)</f>
        <v>0</v>
      </c>
      <c r="N187" s="238">
        <v>1</v>
      </c>
      <c r="O187" s="238">
        <f>ROUND(E187*N187,2)</f>
        <v>3.13</v>
      </c>
      <c r="P187" s="238">
        <v>0</v>
      </c>
      <c r="Q187" s="238">
        <f>ROUND(E187*P187,2)</f>
        <v>0</v>
      </c>
      <c r="R187" s="240"/>
      <c r="S187" s="240" t="s">
        <v>157</v>
      </c>
      <c r="T187" s="241" t="s">
        <v>158</v>
      </c>
      <c r="U187" s="223">
        <v>0</v>
      </c>
      <c r="V187" s="223">
        <f>ROUND(E187*U187,2)</f>
        <v>0</v>
      </c>
      <c r="W187" s="223"/>
      <c r="X187" s="223" t="s">
        <v>159</v>
      </c>
      <c r="Y187" s="223" t="s">
        <v>160</v>
      </c>
      <c r="Z187" s="213"/>
      <c r="AA187" s="213"/>
      <c r="AB187" s="213"/>
      <c r="AC187" s="213"/>
      <c r="AD187" s="213"/>
      <c r="AE187" s="213"/>
      <c r="AF187" s="213"/>
      <c r="AG187" s="213" t="s">
        <v>161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 x14ac:dyDescent="0.25">
      <c r="A188" s="220"/>
      <c r="B188" s="221"/>
      <c r="C188" s="265" t="s">
        <v>1038</v>
      </c>
      <c r="D188" s="261"/>
      <c r="E188" s="262">
        <v>3.1347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3"/>
      <c r="AA188" s="213"/>
      <c r="AB188" s="213"/>
      <c r="AC188" s="213"/>
      <c r="AD188" s="213"/>
      <c r="AE188" s="213"/>
      <c r="AF188" s="213"/>
      <c r="AG188" s="213" t="s">
        <v>257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x14ac:dyDescent="0.25">
      <c r="A189" s="228" t="s">
        <v>153</v>
      </c>
      <c r="B189" s="229" t="s">
        <v>103</v>
      </c>
      <c r="C189" s="245" t="s">
        <v>104</v>
      </c>
      <c r="D189" s="230"/>
      <c r="E189" s="231"/>
      <c r="F189" s="232"/>
      <c r="G189" s="232">
        <f>SUMIF(AG190:AG220,"&lt;&gt;NOR",G190:G220)</f>
        <v>0</v>
      </c>
      <c r="H189" s="232"/>
      <c r="I189" s="232">
        <f>SUM(I190:I220)</f>
        <v>0</v>
      </c>
      <c r="J189" s="232"/>
      <c r="K189" s="232">
        <f>SUM(K190:K220)</f>
        <v>0</v>
      </c>
      <c r="L189" s="232"/>
      <c r="M189" s="232">
        <f>SUM(M190:M220)</f>
        <v>0</v>
      </c>
      <c r="N189" s="231"/>
      <c r="O189" s="231">
        <f>SUM(O190:O220)</f>
        <v>3.0099999999999989</v>
      </c>
      <c r="P189" s="231"/>
      <c r="Q189" s="231">
        <f>SUM(Q190:Q220)</f>
        <v>0</v>
      </c>
      <c r="R189" s="232"/>
      <c r="S189" s="232"/>
      <c r="T189" s="233"/>
      <c r="U189" s="227"/>
      <c r="V189" s="227">
        <f>SUM(V190:V220)</f>
        <v>100.9</v>
      </c>
      <c r="W189" s="227"/>
      <c r="X189" s="227"/>
      <c r="Y189" s="227"/>
      <c r="AG189" t="s">
        <v>154</v>
      </c>
    </row>
    <row r="190" spans="1:60" outlineLevel="1" x14ac:dyDescent="0.25">
      <c r="A190" s="252">
        <v>51</v>
      </c>
      <c r="B190" s="253" t="s">
        <v>1039</v>
      </c>
      <c r="C190" s="259" t="s">
        <v>1040</v>
      </c>
      <c r="D190" s="254" t="s">
        <v>277</v>
      </c>
      <c r="E190" s="255">
        <v>3</v>
      </c>
      <c r="F190" s="256"/>
      <c r="G190" s="257">
        <f>ROUND(E190*F190,2)</f>
        <v>0</v>
      </c>
      <c r="H190" s="256"/>
      <c r="I190" s="257">
        <f>ROUND(E190*H190,2)</f>
        <v>0</v>
      </c>
      <c r="J190" s="256"/>
      <c r="K190" s="257">
        <f>ROUND(E190*J190,2)</f>
        <v>0</v>
      </c>
      <c r="L190" s="257">
        <v>21</v>
      </c>
      <c r="M190" s="257">
        <f>G190*(1+L190/100)</f>
        <v>0</v>
      </c>
      <c r="N190" s="255">
        <v>0</v>
      </c>
      <c r="O190" s="255">
        <f>ROUND(E190*N190,2)</f>
        <v>0</v>
      </c>
      <c r="P190" s="255">
        <v>0</v>
      </c>
      <c r="Q190" s="255">
        <f>ROUND(E190*P190,2)</f>
        <v>0</v>
      </c>
      <c r="R190" s="257"/>
      <c r="S190" s="257" t="s">
        <v>157</v>
      </c>
      <c r="T190" s="258" t="s">
        <v>158</v>
      </c>
      <c r="U190" s="223">
        <v>9.2829999999999995</v>
      </c>
      <c r="V190" s="223">
        <f>ROUND(E190*U190,2)</f>
        <v>27.85</v>
      </c>
      <c r="W190" s="223"/>
      <c r="X190" s="223" t="s">
        <v>184</v>
      </c>
      <c r="Y190" s="223" t="s">
        <v>160</v>
      </c>
      <c r="Z190" s="213"/>
      <c r="AA190" s="213"/>
      <c r="AB190" s="213"/>
      <c r="AC190" s="213"/>
      <c r="AD190" s="213"/>
      <c r="AE190" s="213"/>
      <c r="AF190" s="213"/>
      <c r="AG190" s="213" t="s">
        <v>185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5">
      <c r="A191" s="252">
        <v>52</v>
      </c>
      <c r="B191" s="253" t="s">
        <v>1041</v>
      </c>
      <c r="C191" s="259" t="s">
        <v>1042</v>
      </c>
      <c r="D191" s="254" t="s">
        <v>277</v>
      </c>
      <c r="E191" s="255">
        <v>9</v>
      </c>
      <c r="F191" s="256"/>
      <c r="G191" s="257">
        <f>ROUND(E191*F191,2)</f>
        <v>0</v>
      </c>
      <c r="H191" s="256"/>
      <c r="I191" s="257">
        <f>ROUND(E191*H191,2)</f>
        <v>0</v>
      </c>
      <c r="J191" s="256"/>
      <c r="K191" s="257">
        <f>ROUND(E191*J191,2)</f>
        <v>0</v>
      </c>
      <c r="L191" s="257">
        <v>21</v>
      </c>
      <c r="M191" s="257">
        <f>G191*(1+L191/100)</f>
        <v>0</v>
      </c>
      <c r="N191" s="255">
        <v>4.0999999999999999E-4</v>
      </c>
      <c r="O191" s="255">
        <f>ROUND(E191*N191,2)</f>
        <v>0</v>
      </c>
      <c r="P191" s="255">
        <v>0</v>
      </c>
      <c r="Q191" s="255">
        <f>ROUND(E191*P191,2)</f>
        <v>0</v>
      </c>
      <c r="R191" s="257"/>
      <c r="S191" s="257" t="s">
        <v>157</v>
      </c>
      <c r="T191" s="258" t="s">
        <v>158</v>
      </c>
      <c r="U191" s="223">
        <v>0.85599999999999998</v>
      </c>
      <c r="V191" s="223">
        <f>ROUND(E191*U191,2)</f>
        <v>7.7</v>
      </c>
      <c r="W191" s="223"/>
      <c r="X191" s="223" t="s">
        <v>184</v>
      </c>
      <c r="Y191" s="223" t="s">
        <v>160</v>
      </c>
      <c r="Z191" s="213"/>
      <c r="AA191" s="213"/>
      <c r="AB191" s="213"/>
      <c r="AC191" s="213"/>
      <c r="AD191" s="213"/>
      <c r="AE191" s="213"/>
      <c r="AF191" s="213"/>
      <c r="AG191" s="213" t="s">
        <v>185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5">
      <c r="A192" s="252">
        <v>53</v>
      </c>
      <c r="B192" s="253" t="s">
        <v>1043</v>
      </c>
      <c r="C192" s="259" t="s">
        <v>1044</v>
      </c>
      <c r="D192" s="254" t="s">
        <v>277</v>
      </c>
      <c r="E192" s="255">
        <v>2</v>
      </c>
      <c r="F192" s="256"/>
      <c r="G192" s="257">
        <f>ROUND(E192*F192,2)</f>
        <v>0</v>
      </c>
      <c r="H192" s="256"/>
      <c r="I192" s="257">
        <f>ROUND(E192*H192,2)</f>
        <v>0</v>
      </c>
      <c r="J192" s="256"/>
      <c r="K192" s="257">
        <f>ROUND(E192*J192,2)</f>
        <v>0</v>
      </c>
      <c r="L192" s="257">
        <v>21</v>
      </c>
      <c r="M192" s="257">
        <f>G192*(1+L192/100)</f>
        <v>0</v>
      </c>
      <c r="N192" s="255">
        <v>6.2E-4</v>
      </c>
      <c r="O192" s="255">
        <f>ROUND(E192*N192,2)</f>
        <v>0</v>
      </c>
      <c r="P192" s="255">
        <v>0</v>
      </c>
      <c r="Q192" s="255">
        <f>ROUND(E192*P192,2)</f>
        <v>0</v>
      </c>
      <c r="R192" s="257"/>
      <c r="S192" s="257" t="s">
        <v>157</v>
      </c>
      <c r="T192" s="258" t="s">
        <v>158</v>
      </c>
      <c r="U192" s="223">
        <v>1.24</v>
      </c>
      <c r="V192" s="223">
        <f>ROUND(E192*U192,2)</f>
        <v>2.48</v>
      </c>
      <c r="W192" s="223"/>
      <c r="X192" s="223" t="s">
        <v>184</v>
      </c>
      <c r="Y192" s="223" t="s">
        <v>160</v>
      </c>
      <c r="Z192" s="213"/>
      <c r="AA192" s="213"/>
      <c r="AB192" s="213"/>
      <c r="AC192" s="213"/>
      <c r="AD192" s="213"/>
      <c r="AE192" s="213"/>
      <c r="AF192" s="213"/>
      <c r="AG192" s="213" t="s">
        <v>185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5">
      <c r="A193" s="252">
        <v>54</v>
      </c>
      <c r="B193" s="253" t="s">
        <v>1045</v>
      </c>
      <c r="C193" s="259" t="s">
        <v>1046</v>
      </c>
      <c r="D193" s="254" t="s">
        <v>277</v>
      </c>
      <c r="E193" s="255">
        <v>1</v>
      </c>
      <c r="F193" s="256"/>
      <c r="G193" s="257">
        <f>ROUND(E193*F193,2)</f>
        <v>0</v>
      </c>
      <c r="H193" s="256"/>
      <c r="I193" s="257">
        <f>ROUND(E193*H193,2)</f>
        <v>0</v>
      </c>
      <c r="J193" s="256"/>
      <c r="K193" s="257">
        <f>ROUND(E193*J193,2)</f>
        <v>0</v>
      </c>
      <c r="L193" s="257">
        <v>21</v>
      </c>
      <c r="M193" s="257">
        <f>G193*(1+L193/100)</f>
        <v>0</v>
      </c>
      <c r="N193" s="255">
        <v>2.98E-3</v>
      </c>
      <c r="O193" s="255">
        <f>ROUND(E193*N193,2)</f>
        <v>0</v>
      </c>
      <c r="P193" s="255">
        <v>0</v>
      </c>
      <c r="Q193" s="255">
        <f>ROUND(E193*P193,2)</f>
        <v>0</v>
      </c>
      <c r="R193" s="257"/>
      <c r="S193" s="257" t="s">
        <v>157</v>
      </c>
      <c r="T193" s="258" t="s">
        <v>158</v>
      </c>
      <c r="U193" s="223">
        <v>1.391</v>
      </c>
      <c r="V193" s="223">
        <f>ROUND(E193*U193,2)</f>
        <v>1.39</v>
      </c>
      <c r="W193" s="223"/>
      <c r="X193" s="223" t="s">
        <v>184</v>
      </c>
      <c r="Y193" s="223" t="s">
        <v>160</v>
      </c>
      <c r="Z193" s="213"/>
      <c r="AA193" s="213"/>
      <c r="AB193" s="213"/>
      <c r="AC193" s="213"/>
      <c r="AD193" s="213"/>
      <c r="AE193" s="213"/>
      <c r="AF193" s="213"/>
      <c r="AG193" s="213" t="s">
        <v>185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5">
      <c r="A194" s="252">
        <v>55</v>
      </c>
      <c r="B194" s="253" t="s">
        <v>1047</v>
      </c>
      <c r="C194" s="259" t="s">
        <v>1048</v>
      </c>
      <c r="D194" s="254" t="s">
        <v>277</v>
      </c>
      <c r="E194" s="255">
        <v>8</v>
      </c>
      <c r="F194" s="256"/>
      <c r="G194" s="257">
        <f>ROUND(E194*F194,2)</f>
        <v>0</v>
      </c>
      <c r="H194" s="256"/>
      <c r="I194" s="257">
        <f>ROUND(E194*H194,2)</f>
        <v>0</v>
      </c>
      <c r="J194" s="256"/>
      <c r="K194" s="257">
        <f>ROUND(E194*J194,2)</f>
        <v>0</v>
      </c>
      <c r="L194" s="257">
        <v>21</v>
      </c>
      <c r="M194" s="257">
        <f>G194*(1+L194/100)</f>
        <v>0</v>
      </c>
      <c r="N194" s="255">
        <v>0</v>
      </c>
      <c r="O194" s="255">
        <f>ROUND(E194*N194,2)</f>
        <v>0</v>
      </c>
      <c r="P194" s="255">
        <v>0</v>
      </c>
      <c r="Q194" s="255">
        <f>ROUND(E194*P194,2)</f>
        <v>0</v>
      </c>
      <c r="R194" s="257"/>
      <c r="S194" s="257" t="s">
        <v>157</v>
      </c>
      <c r="T194" s="258" t="s">
        <v>158</v>
      </c>
      <c r="U194" s="223">
        <v>0.32328000000000001</v>
      </c>
      <c r="V194" s="223">
        <f>ROUND(E194*U194,2)</f>
        <v>2.59</v>
      </c>
      <c r="W194" s="223"/>
      <c r="X194" s="223" t="s">
        <v>184</v>
      </c>
      <c r="Y194" s="223" t="s">
        <v>160</v>
      </c>
      <c r="Z194" s="213"/>
      <c r="AA194" s="213"/>
      <c r="AB194" s="213"/>
      <c r="AC194" s="213"/>
      <c r="AD194" s="213"/>
      <c r="AE194" s="213"/>
      <c r="AF194" s="213"/>
      <c r="AG194" s="213" t="s">
        <v>185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52">
        <v>56</v>
      </c>
      <c r="B195" s="253" t="s">
        <v>1049</v>
      </c>
      <c r="C195" s="259" t="s">
        <v>1050</v>
      </c>
      <c r="D195" s="254" t="s">
        <v>277</v>
      </c>
      <c r="E195" s="255">
        <v>9</v>
      </c>
      <c r="F195" s="256"/>
      <c r="G195" s="257">
        <f>ROUND(E195*F195,2)</f>
        <v>0</v>
      </c>
      <c r="H195" s="256"/>
      <c r="I195" s="257">
        <f>ROUND(E195*H195,2)</f>
        <v>0</v>
      </c>
      <c r="J195" s="256"/>
      <c r="K195" s="257">
        <f>ROUND(E195*J195,2)</f>
        <v>0</v>
      </c>
      <c r="L195" s="257">
        <v>21</v>
      </c>
      <c r="M195" s="257">
        <f>G195*(1+L195/100)</f>
        <v>0</v>
      </c>
      <c r="N195" s="255">
        <v>8.0000000000000007E-5</v>
      </c>
      <c r="O195" s="255">
        <f>ROUND(E195*N195,2)</f>
        <v>0</v>
      </c>
      <c r="P195" s="255">
        <v>0</v>
      </c>
      <c r="Q195" s="255">
        <f>ROUND(E195*P195,2)</f>
        <v>0</v>
      </c>
      <c r="R195" s="257"/>
      <c r="S195" s="257" t="s">
        <v>157</v>
      </c>
      <c r="T195" s="258" t="s">
        <v>158</v>
      </c>
      <c r="U195" s="223">
        <v>0.92</v>
      </c>
      <c r="V195" s="223">
        <f>ROUND(E195*U195,2)</f>
        <v>8.2799999999999994</v>
      </c>
      <c r="W195" s="223"/>
      <c r="X195" s="223" t="s">
        <v>184</v>
      </c>
      <c r="Y195" s="223" t="s">
        <v>160</v>
      </c>
      <c r="Z195" s="213"/>
      <c r="AA195" s="213"/>
      <c r="AB195" s="213"/>
      <c r="AC195" s="213"/>
      <c r="AD195" s="213"/>
      <c r="AE195" s="213"/>
      <c r="AF195" s="213"/>
      <c r="AG195" s="213" t="s">
        <v>185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5">
      <c r="A196" s="252">
        <v>57</v>
      </c>
      <c r="B196" s="253" t="s">
        <v>1051</v>
      </c>
      <c r="C196" s="259" t="s">
        <v>1052</v>
      </c>
      <c r="D196" s="254" t="s">
        <v>277</v>
      </c>
      <c r="E196" s="255">
        <v>9</v>
      </c>
      <c r="F196" s="256"/>
      <c r="G196" s="257">
        <f>ROUND(E196*F196,2)</f>
        <v>0</v>
      </c>
      <c r="H196" s="256"/>
      <c r="I196" s="257">
        <f>ROUND(E196*H196,2)</f>
        <v>0</v>
      </c>
      <c r="J196" s="256"/>
      <c r="K196" s="257">
        <f>ROUND(E196*J196,2)</f>
        <v>0</v>
      </c>
      <c r="L196" s="257">
        <v>21</v>
      </c>
      <c r="M196" s="257">
        <f>G196*(1+L196/100)</f>
        <v>0</v>
      </c>
      <c r="N196" s="255">
        <v>2.0000000000000002E-5</v>
      </c>
      <c r="O196" s="255">
        <f>ROUND(E196*N196,2)</f>
        <v>0</v>
      </c>
      <c r="P196" s="255">
        <v>0</v>
      </c>
      <c r="Q196" s="255">
        <f>ROUND(E196*P196,2)</f>
        <v>0</v>
      </c>
      <c r="R196" s="257"/>
      <c r="S196" s="257" t="s">
        <v>157</v>
      </c>
      <c r="T196" s="258" t="s">
        <v>158</v>
      </c>
      <c r="U196" s="223">
        <v>0.432</v>
      </c>
      <c r="V196" s="223">
        <f>ROUND(E196*U196,2)</f>
        <v>3.89</v>
      </c>
      <c r="W196" s="223"/>
      <c r="X196" s="223" t="s">
        <v>184</v>
      </c>
      <c r="Y196" s="223" t="s">
        <v>160</v>
      </c>
      <c r="Z196" s="213"/>
      <c r="AA196" s="213"/>
      <c r="AB196" s="213"/>
      <c r="AC196" s="213"/>
      <c r="AD196" s="213"/>
      <c r="AE196" s="213"/>
      <c r="AF196" s="213"/>
      <c r="AG196" s="213" t="s">
        <v>185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5">
      <c r="A197" s="252">
        <v>58</v>
      </c>
      <c r="B197" s="253" t="s">
        <v>1053</v>
      </c>
      <c r="C197" s="259" t="s">
        <v>1054</v>
      </c>
      <c r="D197" s="254" t="s">
        <v>277</v>
      </c>
      <c r="E197" s="255">
        <v>2</v>
      </c>
      <c r="F197" s="256"/>
      <c r="G197" s="257">
        <f>ROUND(E197*F197,2)</f>
        <v>0</v>
      </c>
      <c r="H197" s="256"/>
      <c r="I197" s="257">
        <f>ROUND(E197*H197,2)</f>
        <v>0</v>
      </c>
      <c r="J197" s="256"/>
      <c r="K197" s="257">
        <f>ROUND(E197*J197,2)</f>
        <v>0</v>
      </c>
      <c r="L197" s="257">
        <v>21</v>
      </c>
      <c r="M197" s="257">
        <f>G197*(1+L197/100)</f>
        <v>0</v>
      </c>
      <c r="N197" s="255">
        <v>4.0999999999999999E-4</v>
      </c>
      <c r="O197" s="255">
        <f>ROUND(E197*N197,2)</f>
        <v>0</v>
      </c>
      <c r="P197" s="255">
        <v>0</v>
      </c>
      <c r="Q197" s="255">
        <f>ROUND(E197*P197,2)</f>
        <v>0</v>
      </c>
      <c r="R197" s="257"/>
      <c r="S197" s="257" t="s">
        <v>157</v>
      </c>
      <c r="T197" s="258" t="s">
        <v>158</v>
      </c>
      <c r="U197" s="223">
        <v>1.8660000000000001</v>
      </c>
      <c r="V197" s="223">
        <f>ROUND(E197*U197,2)</f>
        <v>3.73</v>
      </c>
      <c r="W197" s="223"/>
      <c r="X197" s="223" t="s">
        <v>184</v>
      </c>
      <c r="Y197" s="223" t="s">
        <v>160</v>
      </c>
      <c r="Z197" s="213"/>
      <c r="AA197" s="213"/>
      <c r="AB197" s="213"/>
      <c r="AC197" s="213"/>
      <c r="AD197" s="213"/>
      <c r="AE197" s="213"/>
      <c r="AF197" s="213"/>
      <c r="AG197" s="213" t="s">
        <v>185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5">
      <c r="A198" s="252">
        <v>59</v>
      </c>
      <c r="B198" s="253" t="s">
        <v>1055</v>
      </c>
      <c r="C198" s="259" t="s">
        <v>1056</v>
      </c>
      <c r="D198" s="254" t="s">
        <v>277</v>
      </c>
      <c r="E198" s="255">
        <v>1</v>
      </c>
      <c r="F198" s="256"/>
      <c r="G198" s="257">
        <f>ROUND(E198*F198,2)</f>
        <v>0</v>
      </c>
      <c r="H198" s="256"/>
      <c r="I198" s="257">
        <f>ROUND(E198*H198,2)</f>
        <v>0</v>
      </c>
      <c r="J198" s="256"/>
      <c r="K198" s="257">
        <f>ROUND(E198*J198,2)</f>
        <v>0</v>
      </c>
      <c r="L198" s="257">
        <v>21</v>
      </c>
      <c r="M198" s="257">
        <f>G198*(1+L198/100)</f>
        <v>0</v>
      </c>
      <c r="N198" s="255">
        <v>2.7799999999999999E-3</v>
      </c>
      <c r="O198" s="255">
        <f>ROUND(E198*N198,2)</f>
        <v>0</v>
      </c>
      <c r="P198" s="255">
        <v>0</v>
      </c>
      <c r="Q198" s="255">
        <f>ROUND(E198*P198,2)</f>
        <v>0</v>
      </c>
      <c r="R198" s="257"/>
      <c r="S198" s="257" t="s">
        <v>157</v>
      </c>
      <c r="T198" s="258" t="s">
        <v>158</v>
      </c>
      <c r="U198" s="223">
        <v>1.895</v>
      </c>
      <c r="V198" s="223">
        <f>ROUND(E198*U198,2)</f>
        <v>1.9</v>
      </c>
      <c r="W198" s="223"/>
      <c r="X198" s="223" t="s">
        <v>184</v>
      </c>
      <c r="Y198" s="223" t="s">
        <v>160</v>
      </c>
      <c r="Z198" s="213"/>
      <c r="AA198" s="213"/>
      <c r="AB198" s="213"/>
      <c r="AC198" s="213"/>
      <c r="AD198" s="213"/>
      <c r="AE198" s="213"/>
      <c r="AF198" s="213"/>
      <c r="AG198" s="213" t="s">
        <v>185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52">
        <v>60</v>
      </c>
      <c r="B199" s="253" t="s">
        <v>1057</v>
      </c>
      <c r="C199" s="259" t="s">
        <v>1058</v>
      </c>
      <c r="D199" s="254" t="s">
        <v>277</v>
      </c>
      <c r="E199" s="255">
        <v>9</v>
      </c>
      <c r="F199" s="256"/>
      <c r="G199" s="257">
        <f>ROUND(E199*F199,2)</f>
        <v>0</v>
      </c>
      <c r="H199" s="256"/>
      <c r="I199" s="257">
        <f>ROUND(E199*H199,2)</f>
        <v>0</v>
      </c>
      <c r="J199" s="256"/>
      <c r="K199" s="257">
        <f>ROUND(E199*J199,2)</f>
        <v>0</v>
      </c>
      <c r="L199" s="257">
        <v>21</v>
      </c>
      <c r="M199" s="257">
        <f>G199*(1+L199/100)</f>
        <v>0</v>
      </c>
      <c r="N199" s="255">
        <v>0</v>
      </c>
      <c r="O199" s="255">
        <f>ROUND(E199*N199,2)</f>
        <v>0</v>
      </c>
      <c r="P199" s="255">
        <v>0</v>
      </c>
      <c r="Q199" s="255">
        <f>ROUND(E199*P199,2)</f>
        <v>0</v>
      </c>
      <c r="R199" s="257"/>
      <c r="S199" s="257" t="s">
        <v>157</v>
      </c>
      <c r="T199" s="258" t="s">
        <v>158</v>
      </c>
      <c r="U199" s="223">
        <v>3.51</v>
      </c>
      <c r="V199" s="223">
        <f>ROUND(E199*U199,2)</f>
        <v>31.59</v>
      </c>
      <c r="W199" s="223"/>
      <c r="X199" s="223" t="s">
        <v>184</v>
      </c>
      <c r="Y199" s="223" t="s">
        <v>160</v>
      </c>
      <c r="Z199" s="213"/>
      <c r="AA199" s="213"/>
      <c r="AB199" s="213"/>
      <c r="AC199" s="213"/>
      <c r="AD199" s="213"/>
      <c r="AE199" s="213"/>
      <c r="AF199" s="213"/>
      <c r="AG199" s="213" t="s">
        <v>185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5">
      <c r="A200" s="252">
        <v>61</v>
      </c>
      <c r="B200" s="253" t="s">
        <v>1059</v>
      </c>
      <c r="C200" s="259" t="s">
        <v>1060</v>
      </c>
      <c r="D200" s="254" t="s">
        <v>277</v>
      </c>
      <c r="E200" s="255">
        <v>2</v>
      </c>
      <c r="F200" s="256"/>
      <c r="G200" s="257">
        <f>ROUND(E200*F200,2)</f>
        <v>0</v>
      </c>
      <c r="H200" s="256"/>
      <c r="I200" s="257">
        <f>ROUND(E200*H200,2)</f>
        <v>0</v>
      </c>
      <c r="J200" s="256"/>
      <c r="K200" s="257">
        <f>ROUND(E200*J200,2)</f>
        <v>0</v>
      </c>
      <c r="L200" s="257">
        <v>21</v>
      </c>
      <c r="M200" s="257">
        <f>G200*(1+L200/100)</f>
        <v>0</v>
      </c>
      <c r="N200" s="255">
        <v>0.12303</v>
      </c>
      <c r="O200" s="255">
        <f>ROUND(E200*N200,2)</f>
        <v>0.25</v>
      </c>
      <c r="P200" s="255">
        <v>0</v>
      </c>
      <c r="Q200" s="255">
        <f>ROUND(E200*P200,2)</f>
        <v>0</v>
      </c>
      <c r="R200" s="257"/>
      <c r="S200" s="257" t="s">
        <v>157</v>
      </c>
      <c r="T200" s="258" t="s">
        <v>158</v>
      </c>
      <c r="U200" s="223">
        <v>0.86299999999999999</v>
      </c>
      <c r="V200" s="223">
        <f>ROUND(E200*U200,2)</f>
        <v>1.73</v>
      </c>
      <c r="W200" s="223"/>
      <c r="X200" s="223" t="s">
        <v>184</v>
      </c>
      <c r="Y200" s="223" t="s">
        <v>160</v>
      </c>
      <c r="Z200" s="213"/>
      <c r="AA200" s="213"/>
      <c r="AB200" s="213"/>
      <c r="AC200" s="213"/>
      <c r="AD200" s="213"/>
      <c r="AE200" s="213"/>
      <c r="AF200" s="213"/>
      <c r="AG200" s="213" t="s">
        <v>185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5">
      <c r="A201" s="252">
        <v>62</v>
      </c>
      <c r="B201" s="253" t="s">
        <v>1059</v>
      </c>
      <c r="C201" s="259" t="s">
        <v>1060</v>
      </c>
      <c r="D201" s="254" t="s">
        <v>277</v>
      </c>
      <c r="E201" s="255">
        <v>9</v>
      </c>
      <c r="F201" s="256"/>
      <c r="G201" s="257">
        <f>ROUND(E201*F201,2)</f>
        <v>0</v>
      </c>
      <c r="H201" s="256"/>
      <c r="I201" s="257">
        <f>ROUND(E201*H201,2)</f>
        <v>0</v>
      </c>
      <c r="J201" s="256"/>
      <c r="K201" s="257">
        <f>ROUND(E201*J201,2)</f>
        <v>0</v>
      </c>
      <c r="L201" s="257">
        <v>21</v>
      </c>
      <c r="M201" s="257">
        <f>G201*(1+L201/100)</f>
        <v>0</v>
      </c>
      <c r="N201" s="255">
        <v>0.12303</v>
      </c>
      <c r="O201" s="255">
        <f>ROUND(E201*N201,2)</f>
        <v>1.1100000000000001</v>
      </c>
      <c r="P201" s="255">
        <v>0</v>
      </c>
      <c r="Q201" s="255">
        <f>ROUND(E201*P201,2)</f>
        <v>0</v>
      </c>
      <c r="R201" s="257"/>
      <c r="S201" s="257" t="s">
        <v>157</v>
      </c>
      <c r="T201" s="258" t="s">
        <v>158</v>
      </c>
      <c r="U201" s="223">
        <v>0.86299999999999999</v>
      </c>
      <c r="V201" s="223">
        <f>ROUND(E201*U201,2)</f>
        <v>7.77</v>
      </c>
      <c r="W201" s="223"/>
      <c r="X201" s="223" t="s">
        <v>184</v>
      </c>
      <c r="Y201" s="223" t="s">
        <v>160</v>
      </c>
      <c r="Z201" s="213"/>
      <c r="AA201" s="213"/>
      <c r="AB201" s="213"/>
      <c r="AC201" s="213"/>
      <c r="AD201" s="213"/>
      <c r="AE201" s="213"/>
      <c r="AF201" s="213"/>
      <c r="AG201" s="213" t="s">
        <v>185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5">
      <c r="A202" s="252">
        <v>63</v>
      </c>
      <c r="B202" s="253" t="s">
        <v>1061</v>
      </c>
      <c r="C202" s="259" t="s">
        <v>1062</v>
      </c>
      <c r="D202" s="254" t="s">
        <v>277</v>
      </c>
      <c r="E202" s="255">
        <v>9</v>
      </c>
      <c r="F202" s="256"/>
      <c r="G202" s="257">
        <f>ROUND(E202*F202,2)</f>
        <v>0</v>
      </c>
      <c r="H202" s="256"/>
      <c r="I202" s="257">
        <f>ROUND(E202*H202,2)</f>
        <v>0</v>
      </c>
      <c r="J202" s="256"/>
      <c r="K202" s="257">
        <f>ROUND(E202*J202,2)</f>
        <v>0</v>
      </c>
      <c r="L202" s="257">
        <v>21</v>
      </c>
      <c r="M202" s="257">
        <f>G202*(1+L202/100)</f>
        <v>0</v>
      </c>
      <c r="N202" s="255">
        <v>0</v>
      </c>
      <c r="O202" s="255">
        <f>ROUND(E202*N202,2)</f>
        <v>0</v>
      </c>
      <c r="P202" s="255">
        <v>0</v>
      </c>
      <c r="Q202" s="255">
        <f>ROUND(E202*P202,2)</f>
        <v>0</v>
      </c>
      <c r="R202" s="257"/>
      <c r="S202" s="257" t="s">
        <v>157</v>
      </c>
      <c r="T202" s="258" t="s">
        <v>158</v>
      </c>
      <c r="U202" s="223">
        <v>0</v>
      </c>
      <c r="V202" s="223">
        <f>ROUND(E202*U202,2)</f>
        <v>0</v>
      </c>
      <c r="W202" s="223"/>
      <c r="X202" s="223" t="s">
        <v>159</v>
      </c>
      <c r="Y202" s="223" t="s">
        <v>160</v>
      </c>
      <c r="Z202" s="213"/>
      <c r="AA202" s="213"/>
      <c r="AB202" s="213"/>
      <c r="AC202" s="213"/>
      <c r="AD202" s="213"/>
      <c r="AE202" s="213"/>
      <c r="AF202" s="213"/>
      <c r="AG202" s="213" t="s">
        <v>161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5">
      <c r="A203" s="252">
        <v>64</v>
      </c>
      <c r="B203" s="253" t="s">
        <v>1063</v>
      </c>
      <c r="C203" s="259" t="s">
        <v>1064</v>
      </c>
      <c r="D203" s="254" t="s">
        <v>277</v>
      </c>
      <c r="E203" s="255">
        <v>9</v>
      </c>
      <c r="F203" s="256"/>
      <c r="G203" s="257">
        <f>ROUND(E203*F203,2)</f>
        <v>0</v>
      </c>
      <c r="H203" s="256"/>
      <c r="I203" s="257">
        <f>ROUND(E203*H203,2)</f>
        <v>0</v>
      </c>
      <c r="J203" s="256"/>
      <c r="K203" s="257">
        <f>ROUND(E203*J203,2)</f>
        <v>0</v>
      </c>
      <c r="L203" s="257">
        <v>21</v>
      </c>
      <c r="M203" s="257">
        <f>G203*(1+L203/100)</f>
        <v>0</v>
      </c>
      <c r="N203" s="255">
        <v>6.0000000000000002E-5</v>
      </c>
      <c r="O203" s="255">
        <f>ROUND(E203*N203,2)</f>
        <v>0</v>
      </c>
      <c r="P203" s="255">
        <v>0</v>
      </c>
      <c r="Q203" s="255">
        <f>ROUND(E203*P203,2)</f>
        <v>0</v>
      </c>
      <c r="R203" s="257"/>
      <c r="S203" s="257" t="s">
        <v>157</v>
      </c>
      <c r="T203" s="258" t="s">
        <v>158</v>
      </c>
      <c r="U203" s="223">
        <v>0</v>
      </c>
      <c r="V203" s="223">
        <f>ROUND(E203*U203,2)</f>
        <v>0</v>
      </c>
      <c r="W203" s="223"/>
      <c r="X203" s="223" t="s">
        <v>159</v>
      </c>
      <c r="Y203" s="223" t="s">
        <v>160</v>
      </c>
      <c r="Z203" s="213"/>
      <c r="AA203" s="213"/>
      <c r="AB203" s="213"/>
      <c r="AC203" s="213"/>
      <c r="AD203" s="213"/>
      <c r="AE203" s="213"/>
      <c r="AF203" s="213"/>
      <c r="AG203" s="213" t="s">
        <v>161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ht="20.399999999999999" outlineLevel="1" x14ac:dyDescent="0.25">
      <c r="A204" s="252">
        <v>65</v>
      </c>
      <c r="B204" s="253" t="s">
        <v>1065</v>
      </c>
      <c r="C204" s="259" t="s">
        <v>1066</v>
      </c>
      <c r="D204" s="254" t="s">
        <v>277</v>
      </c>
      <c r="E204" s="255">
        <v>9</v>
      </c>
      <c r="F204" s="256"/>
      <c r="G204" s="257">
        <f>ROUND(E204*F204,2)</f>
        <v>0</v>
      </c>
      <c r="H204" s="256"/>
      <c r="I204" s="257">
        <f>ROUND(E204*H204,2)</f>
        <v>0</v>
      </c>
      <c r="J204" s="256"/>
      <c r="K204" s="257">
        <f>ROUND(E204*J204,2)</f>
        <v>0</v>
      </c>
      <c r="L204" s="257">
        <v>21</v>
      </c>
      <c r="M204" s="257">
        <f>G204*(1+L204/100)</f>
        <v>0</v>
      </c>
      <c r="N204" s="255">
        <v>0.13</v>
      </c>
      <c r="O204" s="255">
        <f>ROUND(E204*N204,2)</f>
        <v>1.17</v>
      </c>
      <c r="P204" s="255">
        <v>0</v>
      </c>
      <c r="Q204" s="255">
        <f>ROUND(E204*P204,2)</f>
        <v>0</v>
      </c>
      <c r="R204" s="257"/>
      <c r="S204" s="257" t="s">
        <v>157</v>
      </c>
      <c r="T204" s="258" t="s">
        <v>158</v>
      </c>
      <c r="U204" s="223">
        <v>0</v>
      </c>
      <c r="V204" s="223">
        <f>ROUND(E204*U204,2)</f>
        <v>0</v>
      </c>
      <c r="W204" s="223"/>
      <c r="X204" s="223" t="s">
        <v>159</v>
      </c>
      <c r="Y204" s="223" t="s">
        <v>160</v>
      </c>
      <c r="Z204" s="213"/>
      <c r="AA204" s="213"/>
      <c r="AB204" s="213"/>
      <c r="AC204" s="213"/>
      <c r="AD204" s="213"/>
      <c r="AE204" s="213"/>
      <c r="AF204" s="213"/>
      <c r="AG204" s="213" t="s">
        <v>161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52">
        <v>66</v>
      </c>
      <c r="B205" s="253" t="s">
        <v>1067</v>
      </c>
      <c r="C205" s="259" t="s">
        <v>1068</v>
      </c>
      <c r="D205" s="254" t="s">
        <v>277</v>
      </c>
      <c r="E205" s="255">
        <v>9</v>
      </c>
      <c r="F205" s="256"/>
      <c r="G205" s="257">
        <f>ROUND(E205*F205,2)</f>
        <v>0</v>
      </c>
      <c r="H205" s="256"/>
      <c r="I205" s="257">
        <f>ROUND(E205*H205,2)</f>
        <v>0</v>
      </c>
      <c r="J205" s="256"/>
      <c r="K205" s="257">
        <f>ROUND(E205*J205,2)</f>
        <v>0</v>
      </c>
      <c r="L205" s="257">
        <v>21</v>
      </c>
      <c r="M205" s="257">
        <f>G205*(1+L205/100)</f>
        <v>0</v>
      </c>
      <c r="N205" s="255">
        <v>4.7000000000000002E-3</v>
      </c>
      <c r="O205" s="255">
        <f>ROUND(E205*N205,2)</f>
        <v>0.04</v>
      </c>
      <c r="P205" s="255">
        <v>0</v>
      </c>
      <c r="Q205" s="255">
        <f>ROUND(E205*P205,2)</f>
        <v>0</v>
      </c>
      <c r="R205" s="257"/>
      <c r="S205" s="257" t="s">
        <v>157</v>
      </c>
      <c r="T205" s="258" t="s">
        <v>158</v>
      </c>
      <c r="U205" s="223">
        <v>0</v>
      </c>
      <c r="V205" s="223">
        <f>ROUND(E205*U205,2)</f>
        <v>0</v>
      </c>
      <c r="W205" s="223"/>
      <c r="X205" s="223" t="s">
        <v>159</v>
      </c>
      <c r="Y205" s="223" t="s">
        <v>160</v>
      </c>
      <c r="Z205" s="213"/>
      <c r="AA205" s="213"/>
      <c r="AB205" s="213"/>
      <c r="AC205" s="213"/>
      <c r="AD205" s="213"/>
      <c r="AE205" s="213"/>
      <c r="AF205" s="213"/>
      <c r="AG205" s="213" t="s">
        <v>161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5">
      <c r="A206" s="252">
        <v>67</v>
      </c>
      <c r="B206" s="253" t="s">
        <v>1069</v>
      </c>
      <c r="C206" s="259" t="s">
        <v>1070</v>
      </c>
      <c r="D206" s="254" t="s">
        <v>277</v>
      </c>
      <c r="E206" s="255">
        <v>2</v>
      </c>
      <c r="F206" s="256"/>
      <c r="G206" s="257">
        <f>ROUND(E206*F206,2)</f>
        <v>0</v>
      </c>
      <c r="H206" s="256"/>
      <c r="I206" s="257">
        <f>ROUND(E206*H206,2)</f>
        <v>0</v>
      </c>
      <c r="J206" s="256"/>
      <c r="K206" s="257">
        <f>ROUND(E206*J206,2)</f>
        <v>0</v>
      </c>
      <c r="L206" s="257">
        <v>21</v>
      </c>
      <c r="M206" s="257">
        <f>G206*(1+L206/100)</f>
        <v>0</v>
      </c>
      <c r="N206" s="255">
        <v>2.4500000000000001E-2</v>
      </c>
      <c r="O206" s="255">
        <f>ROUND(E206*N206,2)</f>
        <v>0.05</v>
      </c>
      <c r="P206" s="255">
        <v>0</v>
      </c>
      <c r="Q206" s="255">
        <f>ROUND(E206*P206,2)</f>
        <v>0</v>
      </c>
      <c r="R206" s="257"/>
      <c r="S206" s="257" t="s">
        <v>157</v>
      </c>
      <c r="T206" s="258" t="s">
        <v>158</v>
      </c>
      <c r="U206" s="223">
        <v>0</v>
      </c>
      <c r="V206" s="223">
        <f>ROUND(E206*U206,2)</f>
        <v>0</v>
      </c>
      <c r="W206" s="223"/>
      <c r="X206" s="223" t="s">
        <v>159</v>
      </c>
      <c r="Y206" s="223" t="s">
        <v>160</v>
      </c>
      <c r="Z206" s="213"/>
      <c r="AA206" s="213"/>
      <c r="AB206" s="213"/>
      <c r="AC206" s="213"/>
      <c r="AD206" s="213"/>
      <c r="AE206" s="213"/>
      <c r="AF206" s="213"/>
      <c r="AG206" s="213" t="s">
        <v>161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5">
      <c r="A207" s="252">
        <v>68</v>
      </c>
      <c r="B207" s="253" t="s">
        <v>1071</v>
      </c>
      <c r="C207" s="259" t="s">
        <v>1072</v>
      </c>
      <c r="D207" s="254" t="s">
        <v>277</v>
      </c>
      <c r="E207" s="255">
        <v>9</v>
      </c>
      <c r="F207" s="256"/>
      <c r="G207" s="257">
        <f>ROUND(E207*F207,2)</f>
        <v>0</v>
      </c>
      <c r="H207" s="256"/>
      <c r="I207" s="257">
        <f>ROUND(E207*H207,2)</f>
        <v>0</v>
      </c>
      <c r="J207" s="256"/>
      <c r="K207" s="257">
        <f>ROUND(E207*J207,2)</f>
        <v>0</v>
      </c>
      <c r="L207" s="257">
        <v>21</v>
      </c>
      <c r="M207" s="257">
        <f>G207*(1+L207/100)</f>
        <v>0</v>
      </c>
      <c r="N207" s="255">
        <v>7.4999999999999997E-3</v>
      </c>
      <c r="O207" s="255">
        <f>ROUND(E207*N207,2)</f>
        <v>7.0000000000000007E-2</v>
      </c>
      <c r="P207" s="255">
        <v>0</v>
      </c>
      <c r="Q207" s="255">
        <f>ROUND(E207*P207,2)</f>
        <v>0</v>
      </c>
      <c r="R207" s="257"/>
      <c r="S207" s="257" t="s">
        <v>157</v>
      </c>
      <c r="T207" s="258" t="s">
        <v>158</v>
      </c>
      <c r="U207" s="223">
        <v>0</v>
      </c>
      <c r="V207" s="223">
        <f>ROUND(E207*U207,2)</f>
        <v>0</v>
      </c>
      <c r="W207" s="223"/>
      <c r="X207" s="223" t="s">
        <v>159</v>
      </c>
      <c r="Y207" s="223" t="s">
        <v>160</v>
      </c>
      <c r="Z207" s="213"/>
      <c r="AA207" s="213"/>
      <c r="AB207" s="213"/>
      <c r="AC207" s="213"/>
      <c r="AD207" s="213"/>
      <c r="AE207" s="213"/>
      <c r="AF207" s="213"/>
      <c r="AG207" s="213" t="s">
        <v>161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5">
      <c r="A208" s="252">
        <v>69</v>
      </c>
      <c r="B208" s="253" t="s">
        <v>1073</v>
      </c>
      <c r="C208" s="259" t="s">
        <v>1074</v>
      </c>
      <c r="D208" s="254" t="s">
        <v>277</v>
      </c>
      <c r="E208" s="255">
        <v>1</v>
      </c>
      <c r="F208" s="256"/>
      <c r="G208" s="257">
        <f>ROUND(E208*F208,2)</f>
        <v>0</v>
      </c>
      <c r="H208" s="256"/>
      <c r="I208" s="257">
        <f>ROUND(E208*H208,2)</f>
        <v>0</v>
      </c>
      <c r="J208" s="256"/>
      <c r="K208" s="257">
        <f>ROUND(E208*J208,2)</f>
        <v>0</v>
      </c>
      <c r="L208" s="257">
        <v>21</v>
      </c>
      <c r="M208" s="257">
        <f>G208*(1+L208/100)</f>
        <v>0</v>
      </c>
      <c r="N208" s="255">
        <v>7.1999999999999995E-2</v>
      </c>
      <c r="O208" s="255">
        <f>ROUND(E208*N208,2)</f>
        <v>7.0000000000000007E-2</v>
      </c>
      <c r="P208" s="255">
        <v>0</v>
      </c>
      <c r="Q208" s="255">
        <f>ROUND(E208*P208,2)</f>
        <v>0</v>
      </c>
      <c r="R208" s="257"/>
      <c r="S208" s="257" t="s">
        <v>157</v>
      </c>
      <c r="T208" s="258" t="s">
        <v>158</v>
      </c>
      <c r="U208" s="223">
        <v>0</v>
      </c>
      <c r="V208" s="223">
        <f>ROUND(E208*U208,2)</f>
        <v>0</v>
      </c>
      <c r="W208" s="223"/>
      <c r="X208" s="223" t="s">
        <v>159</v>
      </c>
      <c r="Y208" s="223" t="s">
        <v>160</v>
      </c>
      <c r="Z208" s="213"/>
      <c r="AA208" s="213"/>
      <c r="AB208" s="213"/>
      <c r="AC208" s="213"/>
      <c r="AD208" s="213"/>
      <c r="AE208" s="213"/>
      <c r="AF208" s="213"/>
      <c r="AG208" s="213" t="s">
        <v>161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5">
      <c r="A209" s="252">
        <v>70</v>
      </c>
      <c r="B209" s="253" t="s">
        <v>1075</v>
      </c>
      <c r="C209" s="259" t="s">
        <v>1076</v>
      </c>
      <c r="D209" s="254" t="s">
        <v>277</v>
      </c>
      <c r="E209" s="255">
        <v>2</v>
      </c>
      <c r="F209" s="256"/>
      <c r="G209" s="257">
        <f>ROUND(E209*F209,2)</f>
        <v>0</v>
      </c>
      <c r="H209" s="256"/>
      <c r="I209" s="257">
        <f>ROUND(E209*H209,2)</f>
        <v>0</v>
      </c>
      <c r="J209" s="256"/>
      <c r="K209" s="257">
        <f>ROUND(E209*J209,2)</f>
        <v>0</v>
      </c>
      <c r="L209" s="257">
        <v>21</v>
      </c>
      <c r="M209" s="257">
        <f>G209*(1+L209/100)</f>
        <v>0</v>
      </c>
      <c r="N209" s="255">
        <v>8.0000000000000002E-3</v>
      </c>
      <c r="O209" s="255">
        <f>ROUND(E209*N209,2)</f>
        <v>0.02</v>
      </c>
      <c r="P209" s="255">
        <v>0</v>
      </c>
      <c r="Q209" s="255">
        <f>ROUND(E209*P209,2)</f>
        <v>0</v>
      </c>
      <c r="R209" s="257"/>
      <c r="S209" s="257" t="s">
        <v>157</v>
      </c>
      <c r="T209" s="258" t="s">
        <v>158</v>
      </c>
      <c r="U209" s="223">
        <v>0</v>
      </c>
      <c r="V209" s="223">
        <f>ROUND(E209*U209,2)</f>
        <v>0</v>
      </c>
      <c r="W209" s="223"/>
      <c r="X209" s="223" t="s">
        <v>159</v>
      </c>
      <c r="Y209" s="223" t="s">
        <v>160</v>
      </c>
      <c r="Z209" s="213"/>
      <c r="AA209" s="213"/>
      <c r="AB209" s="213"/>
      <c r="AC209" s="213"/>
      <c r="AD209" s="213"/>
      <c r="AE209" s="213"/>
      <c r="AF209" s="213"/>
      <c r="AG209" s="213" t="s">
        <v>161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5">
      <c r="A210" s="252">
        <v>71</v>
      </c>
      <c r="B210" s="253" t="s">
        <v>1077</v>
      </c>
      <c r="C210" s="259" t="s">
        <v>1078</v>
      </c>
      <c r="D210" s="254" t="s">
        <v>277</v>
      </c>
      <c r="E210" s="255">
        <v>2</v>
      </c>
      <c r="F210" s="256"/>
      <c r="G210" s="257">
        <f>ROUND(E210*F210,2)</f>
        <v>0</v>
      </c>
      <c r="H210" s="256"/>
      <c r="I210" s="257">
        <f>ROUND(E210*H210,2)</f>
        <v>0</v>
      </c>
      <c r="J210" s="256"/>
      <c r="K210" s="257">
        <f>ROUND(E210*J210,2)</f>
        <v>0</v>
      </c>
      <c r="L210" s="257">
        <v>21</v>
      </c>
      <c r="M210" s="257">
        <f>G210*(1+L210/100)</f>
        <v>0</v>
      </c>
      <c r="N210" s="255">
        <v>1.2E-2</v>
      </c>
      <c r="O210" s="255">
        <f>ROUND(E210*N210,2)</f>
        <v>0.02</v>
      </c>
      <c r="P210" s="255">
        <v>0</v>
      </c>
      <c r="Q210" s="255">
        <f>ROUND(E210*P210,2)</f>
        <v>0</v>
      </c>
      <c r="R210" s="257"/>
      <c r="S210" s="257" t="s">
        <v>157</v>
      </c>
      <c r="T210" s="258" t="s">
        <v>158</v>
      </c>
      <c r="U210" s="223">
        <v>0</v>
      </c>
      <c r="V210" s="223">
        <f>ROUND(E210*U210,2)</f>
        <v>0</v>
      </c>
      <c r="W210" s="223"/>
      <c r="X210" s="223" t="s">
        <v>159</v>
      </c>
      <c r="Y210" s="223" t="s">
        <v>160</v>
      </c>
      <c r="Z210" s="213"/>
      <c r="AA210" s="213"/>
      <c r="AB210" s="213"/>
      <c r="AC210" s="213"/>
      <c r="AD210" s="213"/>
      <c r="AE210" s="213"/>
      <c r="AF210" s="213"/>
      <c r="AG210" s="213" t="s">
        <v>161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5">
      <c r="A211" s="252">
        <v>72</v>
      </c>
      <c r="B211" s="253" t="s">
        <v>1079</v>
      </c>
      <c r="C211" s="259" t="s">
        <v>1080</v>
      </c>
      <c r="D211" s="254" t="s">
        <v>277</v>
      </c>
      <c r="E211" s="255">
        <v>4</v>
      </c>
      <c r="F211" s="256"/>
      <c r="G211" s="257">
        <f>ROUND(E211*F211,2)</f>
        <v>0</v>
      </c>
      <c r="H211" s="256"/>
      <c r="I211" s="257">
        <f>ROUND(E211*H211,2)</f>
        <v>0</v>
      </c>
      <c r="J211" s="256"/>
      <c r="K211" s="257">
        <f>ROUND(E211*J211,2)</f>
        <v>0</v>
      </c>
      <c r="L211" s="257">
        <v>21</v>
      </c>
      <c r="M211" s="257">
        <f>G211*(1+L211/100)</f>
        <v>0</v>
      </c>
      <c r="N211" s="255">
        <v>1.2500000000000001E-2</v>
      </c>
      <c r="O211" s="255">
        <f>ROUND(E211*N211,2)</f>
        <v>0.05</v>
      </c>
      <c r="P211" s="255">
        <v>0</v>
      </c>
      <c r="Q211" s="255">
        <f>ROUND(E211*P211,2)</f>
        <v>0</v>
      </c>
      <c r="R211" s="257"/>
      <c r="S211" s="257" t="s">
        <v>157</v>
      </c>
      <c r="T211" s="258" t="s">
        <v>158</v>
      </c>
      <c r="U211" s="223">
        <v>0</v>
      </c>
      <c r="V211" s="223">
        <f>ROUND(E211*U211,2)</f>
        <v>0</v>
      </c>
      <c r="W211" s="223"/>
      <c r="X211" s="223" t="s">
        <v>159</v>
      </c>
      <c r="Y211" s="223" t="s">
        <v>160</v>
      </c>
      <c r="Z211" s="213"/>
      <c r="AA211" s="213"/>
      <c r="AB211" s="213"/>
      <c r="AC211" s="213"/>
      <c r="AD211" s="213"/>
      <c r="AE211" s="213"/>
      <c r="AF211" s="213"/>
      <c r="AG211" s="213" t="s">
        <v>161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52">
        <v>73</v>
      </c>
      <c r="B212" s="253" t="s">
        <v>1081</v>
      </c>
      <c r="C212" s="259" t="s">
        <v>1082</v>
      </c>
      <c r="D212" s="254" t="s">
        <v>277</v>
      </c>
      <c r="E212" s="255">
        <v>2</v>
      </c>
      <c r="F212" s="256"/>
      <c r="G212" s="257">
        <f>ROUND(E212*F212,2)</f>
        <v>0</v>
      </c>
      <c r="H212" s="256"/>
      <c r="I212" s="257">
        <f>ROUND(E212*H212,2)</f>
        <v>0</v>
      </c>
      <c r="J212" s="256"/>
      <c r="K212" s="257">
        <f>ROUND(E212*J212,2)</f>
        <v>0</v>
      </c>
      <c r="L212" s="257">
        <v>21</v>
      </c>
      <c r="M212" s="257">
        <f>G212*(1+L212/100)</f>
        <v>0</v>
      </c>
      <c r="N212" s="255">
        <v>6.3E-3</v>
      </c>
      <c r="O212" s="255">
        <f>ROUND(E212*N212,2)</f>
        <v>0.01</v>
      </c>
      <c r="P212" s="255">
        <v>0</v>
      </c>
      <c r="Q212" s="255">
        <f>ROUND(E212*P212,2)</f>
        <v>0</v>
      </c>
      <c r="R212" s="257"/>
      <c r="S212" s="257" t="s">
        <v>157</v>
      </c>
      <c r="T212" s="258" t="s">
        <v>158</v>
      </c>
      <c r="U212" s="223">
        <v>0</v>
      </c>
      <c r="V212" s="223">
        <f>ROUND(E212*U212,2)</f>
        <v>0</v>
      </c>
      <c r="W212" s="223"/>
      <c r="X212" s="223" t="s">
        <v>159</v>
      </c>
      <c r="Y212" s="223" t="s">
        <v>160</v>
      </c>
      <c r="Z212" s="213"/>
      <c r="AA212" s="213"/>
      <c r="AB212" s="213"/>
      <c r="AC212" s="213"/>
      <c r="AD212" s="213"/>
      <c r="AE212" s="213"/>
      <c r="AF212" s="213"/>
      <c r="AG212" s="213" t="s">
        <v>161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5">
      <c r="A213" s="252">
        <v>74</v>
      </c>
      <c r="B213" s="253" t="s">
        <v>1083</v>
      </c>
      <c r="C213" s="259" t="s">
        <v>1084</v>
      </c>
      <c r="D213" s="254" t="s">
        <v>277</v>
      </c>
      <c r="E213" s="255">
        <v>1</v>
      </c>
      <c r="F213" s="256"/>
      <c r="G213" s="257">
        <f>ROUND(E213*F213,2)</f>
        <v>0</v>
      </c>
      <c r="H213" s="256"/>
      <c r="I213" s="257">
        <f>ROUND(E213*H213,2)</f>
        <v>0</v>
      </c>
      <c r="J213" s="256"/>
      <c r="K213" s="257">
        <f>ROUND(E213*J213,2)</f>
        <v>0</v>
      </c>
      <c r="L213" s="257">
        <v>21</v>
      </c>
      <c r="M213" s="257">
        <f>G213*(1+L213/100)</f>
        <v>0</v>
      </c>
      <c r="N213" s="255">
        <v>6.6E-3</v>
      </c>
      <c r="O213" s="255">
        <f>ROUND(E213*N213,2)</f>
        <v>0.01</v>
      </c>
      <c r="P213" s="255">
        <v>0</v>
      </c>
      <c r="Q213" s="255">
        <f>ROUND(E213*P213,2)</f>
        <v>0</v>
      </c>
      <c r="R213" s="257"/>
      <c r="S213" s="257" t="s">
        <v>157</v>
      </c>
      <c r="T213" s="258" t="s">
        <v>158</v>
      </c>
      <c r="U213" s="223">
        <v>0</v>
      </c>
      <c r="V213" s="223">
        <f>ROUND(E213*U213,2)</f>
        <v>0</v>
      </c>
      <c r="W213" s="223"/>
      <c r="X213" s="223" t="s">
        <v>159</v>
      </c>
      <c r="Y213" s="223" t="s">
        <v>160</v>
      </c>
      <c r="Z213" s="213"/>
      <c r="AA213" s="213"/>
      <c r="AB213" s="213"/>
      <c r="AC213" s="213"/>
      <c r="AD213" s="213"/>
      <c r="AE213" s="213"/>
      <c r="AF213" s="213"/>
      <c r="AG213" s="213" t="s">
        <v>161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5">
      <c r="A214" s="252">
        <v>75</v>
      </c>
      <c r="B214" s="253" t="s">
        <v>1085</v>
      </c>
      <c r="C214" s="259" t="s">
        <v>1086</v>
      </c>
      <c r="D214" s="254" t="s">
        <v>277</v>
      </c>
      <c r="E214" s="255">
        <v>1</v>
      </c>
      <c r="F214" s="256"/>
      <c r="G214" s="257">
        <f>ROUND(E214*F214,2)</f>
        <v>0</v>
      </c>
      <c r="H214" s="256"/>
      <c r="I214" s="257">
        <f>ROUND(E214*H214,2)</f>
        <v>0</v>
      </c>
      <c r="J214" s="256"/>
      <c r="K214" s="257">
        <f>ROUND(E214*J214,2)</f>
        <v>0</v>
      </c>
      <c r="L214" s="257">
        <v>21</v>
      </c>
      <c r="M214" s="257">
        <f>G214*(1+L214/100)</f>
        <v>0</v>
      </c>
      <c r="N214" s="255">
        <v>1.6299999999999999E-2</v>
      </c>
      <c r="O214" s="255">
        <f>ROUND(E214*N214,2)</f>
        <v>0.02</v>
      </c>
      <c r="P214" s="255">
        <v>0</v>
      </c>
      <c r="Q214" s="255">
        <f>ROUND(E214*P214,2)</f>
        <v>0</v>
      </c>
      <c r="R214" s="257"/>
      <c r="S214" s="257" t="s">
        <v>157</v>
      </c>
      <c r="T214" s="258" t="s">
        <v>158</v>
      </c>
      <c r="U214" s="223">
        <v>0</v>
      </c>
      <c r="V214" s="223">
        <f>ROUND(E214*U214,2)</f>
        <v>0</v>
      </c>
      <c r="W214" s="223"/>
      <c r="X214" s="223" t="s">
        <v>159</v>
      </c>
      <c r="Y214" s="223" t="s">
        <v>160</v>
      </c>
      <c r="Z214" s="213"/>
      <c r="AA214" s="213"/>
      <c r="AB214" s="213"/>
      <c r="AC214" s="213"/>
      <c r="AD214" s="213"/>
      <c r="AE214" s="213"/>
      <c r="AF214" s="213"/>
      <c r="AG214" s="213" t="s">
        <v>161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5">
      <c r="A215" s="252">
        <v>76</v>
      </c>
      <c r="B215" s="253" t="s">
        <v>1087</v>
      </c>
      <c r="C215" s="259" t="s">
        <v>1088</v>
      </c>
      <c r="D215" s="254" t="s">
        <v>277</v>
      </c>
      <c r="E215" s="255">
        <v>9</v>
      </c>
      <c r="F215" s="256"/>
      <c r="G215" s="257">
        <f>ROUND(E215*F215,2)</f>
        <v>0</v>
      </c>
      <c r="H215" s="256"/>
      <c r="I215" s="257">
        <f>ROUND(E215*H215,2)</f>
        <v>0</v>
      </c>
      <c r="J215" s="256"/>
      <c r="K215" s="257">
        <f>ROUND(E215*J215,2)</f>
        <v>0</v>
      </c>
      <c r="L215" s="257">
        <v>21</v>
      </c>
      <c r="M215" s="257">
        <f>G215*(1+L215/100)</f>
        <v>0</v>
      </c>
      <c r="N215" s="255">
        <v>5.1000000000000004E-4</v>
      </c>
      <c r="O215" s="255">
        <f>ROUND(E215*N215,2)</f>
        <v>0</v>
      </c>
      <c r="P215" s="255">
        <v>0</v>
      </c>
      <c r="Q215" s="255">
        <f>ROUND(E215*P215,2)</f>
        <v>0</v>
      </c>
      <c r="R215" s="257"/>
      <c r="S215" s="257" t="s">
        <v>157</v>
      </c>
      <c r="T215" s="258" t="s">
        <v>158</v>
      </c>
      <c r="U215" s="223">
        <v>0</v>
      </c>
      <c r="V215" s="223">
        <f>ROUND(E215*U215,2)</f>
        <v>0</v>
      </c>
      <c r="W215" s="223"/>
      <c r="X215" s="223" t="s">
        <v>159</v>
      </c>
      <c r="Y215" s="223" t="s">
        <v>160</v>
      </c>
      <c r="Z215" s="213"/>
      <c r="AA215" s="213"/>
      <c r="AB215" s="213"/>
      <c r="AC215" s="213"/>
      <c r="AD215" s="213"/>
      <c r="AE215" s="213"/>
      <c r="AF215" s="213"/>
      <c r="AG215" s="213" t="s">
        <v>161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ht="20.399999999999999" outlineLevel="1" x14ac:dyDescent="0.25">
      <c r="A216" s="252">
        <v>77</v>
      </c>
      <c r="B216" s="253" t="s">
        <v>1089</v>
      </c>
      <c r="C216" s="259" t="s">
        <v>1090</v>
      </c>
      <c r="D216" s="254" t="s">
        <v>277</v>
      </c>
      <c r="E216" s="255">
        <v>9</v>
      </c>
      <c r="F216" s="256"/>
      <c r="G216" s="257">
        <f>ROUND(E216*F216,2)</f>
        <v>0</v>
      </c>
      <c r="H216" s="256"/>
      <c r="I216" s="257">
        <f>ROUND(E216*H216,2)</f>
        <v>0</v>
      </c>
      <c r="J216" s="256"/>
      <c r="K216" s="257">
        <f>ROUND(E216*J216,2)</f>
        <v>0</v>
      </c>
      <c r="L216" s="257">
        <v>21</v>
      </c>
      <c r="M216" s="257">
        <f>G216*(1+L216/100)</f>
        <v>0</v>
      </c>
      <c r="N216" s="255">
        <v>2.0999999999999999E-3</v>
      </c>
      <c r="O216" s="255">
        <f>ROUND(E216*N216,2)</f>
        <v>0.02</v>
      </c>
      <c r="P216" s="255">
        <v>0</v>
      </c>
      <c r="Q216" s="255">
        <f>ROUND(E216*P216,2)</f>
        <v>0</v>
      </c>
      <c r="R216" s="257"/>
      <c r="S216" s="257" t="s">
        <v>157</v>
      </c>
      <c r="T216" s="258" t="s">
        <v>158</v>
      </c>
      <c r="U216" s="223">
        <v>0</v>
      </c>
      <c r="V216" s="223">
        <f>ROUND(E216*U216,2)</f>
        <v>0</v>
      </c>
      <c r="W216" s="223"/>
      <c r="X216" s="223" t="s">
        <v>159</v>
      </c>
      <c r="Y216" s="223" t="s">
        <v>160</v>
      </c>
      <c r="Z216" s="213"/>
      <c r="AA216" s="213"/>
      <c r="AB216" s="213"/>
      <c r="AC216" s="213"/>
      <c r="AD216" s="213"/>
      <c r="AE216" s="213"/>
      <c r="AF216" s="213"/>
      <c r="AG216" s="213" t="s">
        <v>161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5">
      <c r="A217" s="252">
        <v>78</v>
      </c>
      <c r="B217" s="253" t="s">
        <v>1091</v>
      </c>
      <c r="C217" s="259" t="s">
        <v>1092</v>
      </c>
      <c r="D217" s="254" t="s">
        <v>277</v>
      </c>
      <c r="E217" s="255">
        <v>1</v>
      </c>
      <c r="F217" s="256"/>
      <c r="G217" s="257">
        <f>ROUND(E217*F217,2)</f>
        <v>0</v>
      </c>
      <c r="H217" s="256"/>
      <c r="I217" s="257">
        <f>ROUND(E217*H217,2)</f>
        <v>0</v>
      </c>
      <c r="J217" s="256"/>
      <c r="K217" s="257">
        <f>ROUND(E217*J217,2)</f>
        <v>0</v>
      </c>
      <c r="L217" s="257">
        <v>21</v>
      </c>
      <c r="M217" s="257">
        <f>G217*(1+L217/100)</f>
        <v>0</v>
      </c>
      <c r="N217" s="255">
        <v>4.8999999999999998E-3</v>
      </c>
      <c r="O217" s="255">
        <f>ROUND(E217*N217,2)</f>
        <v>0</v>
      </c>
      <c r="P217" s="255">
        <v>0</v>
      </c>
      <c r="Q217" s="255">
        <f>ROUND(E217*P217,2)</f>
        <v>0</v>
      </c>
      <c r="R217" s="257"/>
      <c r="S217" s="257" t="s">
        <v>157</v>
      </c>
      <c r="T217" s="258" t="s">
        <v>158</v>
      </c>
      <c r="U217" s="223">
        <v>0</v>
      </c>
      <c r="V217" s="223">
        <f>ROUND(E217*U217,2)</f>
        <v>0</v>
      </c>
      <c r="W217" s="223"/>
      <c r="X217" s="223" t="s">
        <v>159</v>
      </c>
      <c r="Y217" s="223" t="s">
        <v>160</v>
      </c>
      <c r="Z217" s="213"/>
      <c r="AA217" s="213"/>
      <c r="AB217" s="213"/>
      <c r="AC217" s="213"/>
      <c r="AD217" s="213"/>
      <c r="AE217" s="213"/>
      <c r="AF217" s="213"/>
      <c r="AG217" s="213" t="s">
        <v>161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5">
      <c r="A218" s="252">
        <v>79</v>
      </c>
      <c r="B218" s="253" t="s">
        <v>1093</v>
      </c>
      <c r="C218" s="259" t="s">
        <v>1094</v>
      </c>
      <c r="D218" s="254" t="s">
        <v>277</v>
      </c>
      <c r="E218" s="255">
        <v>2</v>
      </c>
      <c r="F218" s="256"/>
      <c r="G218" s="257">
        <f>ROUND(E218*F218,2)</f>
        <v>0</v>
      </c>
      <c r="H218" s="256"/>
      <c r="I218" s="257">
        <f>ROUND(E218*H218,2)</f>
        <v>0</v>
      </c>
      <c r="J218" s="256"/>
      <c r="K218" s="257">
        <f>ROUND(E218*J218,2)</f>
        <v>0</v>
      </c>
      <c r="L218" s="257">
        <v>21</v>
      </c>
      <c r="M218" s="257">
        <f>G218*(1+L218/100)</f>
        <v>0</v>
      </c>
      <c r="N218" s="255">
        <v>1.6400000000000001E-2</v>
      </c>
      <c r="O218" s="255">
        <f>ROUND(E218*N218,2)</f>
        <v>0.03</v>
      </c>
      <c r="P218" s="255">
        <v>0</v>
      </c>
      <c r="Q218" s="255">
        <f>ROUND(E218*P218,2)</f>
        <v>0</v>
      </c>
      <c r="R218" s="257"/>
      <c r="S218" s="257" t="s">
        <v>157</v>
      </c>
      <c r="T218" s="258" t="s">
        <v>158</v>
      </c>
      <c r="U218" s="223">
        <v>0</v>
      </c>
      <c r="V218" s="223">
        <f>ROUND(E218*U218,2)</f>
        <v>0</v>
      </c>
      <c r="W218" s="223"/>
      <c r="X218" s="223" t="s">
        <v>159</v>
      </c>
      <c r="Y218" s="223" t="s">
        <v>160</v>
      </c>
      <c r="Z218" s="213"/>
      <c r="AA218" s="213"/>
      <c r="AB218" s="213"/>
      <c r="AC218" s="213"/>
      <c r="AD218" s="213"/>
      <c r="AE218" s="213"/>
      <c r="AF218" s="213"/>
      <c r="AG218" s="213" t="s">
        <v>161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52">
        <v>80</v>
      </c>
      <c r="B219" s="253" t="s">
        <v>1095</v>
      </c>
      <c r="C219" s="259" t="s">
        <v>1096</v>
      </c>
      <c r="D219" s="254" t="s">
        <v>277</v>
      </c>
      <c r="E219" s="255">
        <v>1</v>
      </c>
      <c r="F219" s="256"/>
      <c r="G219" s="257">
        <f>ROUND(E219*F219,2)</f>
        <v>0</v>
      </c>
      <c r="H219" s="256"/>
      <c r="I219" s="257">
        <f>ROUND(E219*H219,2)</f>
        <v>0</v>
      </c>
      <c r="J219" s="256"/>
      <c r="K219" s="257">
        <f>ROUND(E219*J219,2)</f>
        <v>0</v>
      </c>
      <c r="L219" s="257">
        <v>21</v>
      </c>
      <c r="M219" s="257">
        <f>G219*(1+L219/100)</f>
        <v>0</v>
      </c>
      <c r="N219" s="255">
        <v>8.9999999999999993E-3</v>
      </c>
      <c r="O219" s="255">
        <f>ROUND(E219*N219,2)</f>
        <v>0.01</v>
      </c>
      <c r="P219" s="255">
        <v>0</v>
      </c>
      <c r="Q219" s="255">
        <f>ROUND(E219*P219,2)</f>
        <v>0</v>
      </c>
      <c r="R219" s="257"/>
      <c r="S219" s="257" t="s">
        <v>157</v>
      </c>
      <c r="T219" s="258" t="s">
        <v>158</v>
      </c>
      <c r="U219" s="223">
        <v>0</v>
      </c>
      <c r="V219" s="223">
        <f>ROUND(E219*U219,2)</f>
        <v>0</v>
      </c>
      <c r="W219" s="223"/>
      <c r="X219" s="223" t="s">
        <v>159</v>
      </c>
      <c r="Y219" s="223" t="s">
        <v>160</v>
      </c>
      <c r="Z219" s="213"/>
      <c r="AA219" s="213"/>
      <c r="AB219" s="213"/>
      <c r="AC219" s="213"/>
      <c r="AD219" s="213"/>
      <c r="AE219" s="213"/>
      <c r="AF219" s="213"/>
      <c r="AG219" s="213" t="s">
        <v>161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5">
      <c r="A220" s="252">
        <v>81</v>
      </c>
      <c r="B220" s="253" t="s">
        <v>1097</v>
      </c>
      <c r="C220" s="259" t="s">
        <v>1098</v>
      </c>
      <c r="D220" s="254" t="s">
        <v>277</v>
      </c>
      <c r="E220" s="255">
        <v>2</v>
      </c>
      <c r="F220" s="256"/>
      <c r="G220" s="257">
        <f>ROUND(E220*F220,2)</f>
        <v>0</v>
      </c>
      <c r="H220" s="256"/>
      <c r="I220" s="257">
        <f>ROUND(E220*H220,2)</f>
        <v>0</v>
      </c>
      <c r="J220" s="256"/>
      <c r="K220" s="257">
        <f>ROUND(E220*J220,2)</f>
        <v>0</v>
      </c>
      <c r="L220" s="257">
        <v>21</v>
      </c>
      <c r="M220" s="257">
        <f>G220*(1+L220/100)</f>
        <v>0</v>
      </c>
      <c r="N220" s="255">
        <v>0.03</v>
      </c>
      <c r="O220" s="255">
        <f>ROUND(E220*N220,2)</f>
        <v>0.06</v>
      </c>
      <c r="P220" s="255">
        <v>0</v>
      </c>
      <c r="Q220" s="255">
        <f>ROUND(E220*P220,2)</f>
        <v>0</v>
      </c>
      <c r="R220" s="257"/>
      <c r="S220" s="257" t="s">
        <v>157</v>
      </c>
      <c r="T220" s="258" t="s">
        <v>158</v>
      </c>
      <c r="U220" s="223">
        <v>0</v>
      </c>
      <c r="V220" s="223">
        <f>ROUND(E220*U220,2)</f>
        <v>0</v>
      </c>
      <c r="W220" s="223"/>
      <c r="X220" s="223" t="s">
        <v>159</v>
      </c>
      <c r="Y220" s="223" t="s">
        <v>160</v>
      </c>
      <c r="Z220" s="213"/>
      <c r="AA220" s="213"/>
      <c r="AB220" s="213"/>
      <c r="AC220" s="213"/>
      <c r="AD220" s="213"/>
      <c r="AE220" s="213"/>
      <c r="AF220" s="213"/>
      <c r="AG220" s="213" t="s">
        <v>161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x14ac:dyDescent="0.25">
      <c r="A221" s="228" t="s">
        <v>153</v>
      </c>
      <c r="B221" s="229" t="s">
        <v>105</v>
      </c>
      <c r="C221" s="245" t="s">
        <v>106</v>
      </c>
      <c r="D221" s="230"/>
      <c r="E221" s="231"/>
      <c r="F221" s="232"/>
      <c r="G221" s="232">
        <f>SUMIF(AG222:AG234,"&lt;&gt;NOR",G222:G234)</f>
        <v>0</v>
      </c>
      <c r="H221" s="232"/>
      <c r="I221" s="232">
        <f>SUM(I222:I234)</f>
        <v>0</v>
      </c>
      <c r="J221" s="232"/>
      <c r="K221" s="232">
        <f>SUM(K222:K234)</f>
        <v>0</v>
      </c>
      <c r="L221" s="232"/>
      <c r="M221" s="232">
        <f>SUM(M222:M234)</f>
        <v>0</v>
      </c>
      <c r="N221" s="231"/>
      <c r="O221" s="231">
        <f>SUM(O222:O234)</f>
        <v>0.21</v>
      </c>
      <c r="P221" s="231"/>
      <c r="Q221" s="231">
        <f>SUM(Q222:Q234)</f>
        <v>0</v>
      </c>
      <c r="R221" s="232"/>
      <c r="S221" s="232"/>
      <c r="T221" s="233"/>
      <c r="U221" s="227"/>
      <c r="V221" s="227">
        <f>SUM(V222:V234)</f>
        <v>8.8000000000000007</v>
      </c>
      <c r="W221" s="227"/>
      <c r="X221" s="227"/>
      <c r="Y221" s="227"/>
      <c r="AG221" t="s">
        <v>154</v>
      </c>
    </row>
    <row r="222" spans="1:60" outlineLevel="1" x14ac:dyDescent="0.25">
      <c r="A222" s="252">
        <v>82</v>
      </c>
      <c r="B222" s="253" t="s">
        <v>1099</v>
      </c>
      <c r="C222" s="259" t="s">
        <v>1100</v>
      </c>
      <c r="D222" s="254" t="s">
        <v>277</v>
      </c>
      <c r="E222" s="255">
        <v>4</v>
      </c>
      <c r="F222" s="256"/>
      <c r="G222" s="257">
        <f>ROUND(E222*F222,2)</f>
        <v>0</v>
      </c>
      <c r="H222" s="256"/>
      <c r="I222" s="257">
        <f>ROUND(E222*H222,2)</f>
        <v>0</v>
      </c>
      <c r="J222" s="256"/>
      <c r="K222" s="257">
        <f>ROUND(E222*J222,2)</f>
        <v>0</v>
      </c>
      <c r="L222" s="257">
        <v>21</v>
      </c>
      <c r="M222" s="257">
        <f>G222*(1+L222/100)</f>
        <v>0</v>
      </c>
      <c r="N222" s="255">
        <v>0</v>
      </c>
      <c r="O222" s="255">
        <f>ROUND(E222*N222,2)</f>
        <v>0</v>
      </c>
      <c r="P222" s="255">
        <v>0</v>
      </c>
      <c r="Q222" s="255">
        <f>ROUND(E222*P222,2)</f>
        <v>0</v>
      </c>
      <c r="R222" s="257"/>
      <c r="S222" s="257" t="s">
        <v>157</v>
      </c>
      <c r="T222" s="258" t="s">
        <v>158</v>
      </c>
      <c r="U222" s="223">
        <v>0.17699999999999999</v>
      </c>
      <c r="V222" s="223">
        <f>ROUND(E222*U222,2)</f>
        <v>0.71</v>
      </c>
      <c r="W222" s="223"/>
      <c r="X222" s="223" t="s">
        <v>184</v>
      </c>
      <c r="Y222" s="223" t="s">
        <v>160</v>
      </c>
      <c r="Z222" s="213"/>
      <c r="AA222" s="213"/>
      <c r="AB222" s="213"/>
      <c r="AC222" s="213"/>
      <c r="AD222" s="213"/>
      <c r="AE222" s="213"/>
      <c r="AF222" s="213"/>
      <c r="AG222" s="213" t="s">
        <v>185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5">
      <c r="A223" s="252">
        <v>83</v>
      </c>
      <c r="B223" s="253" t="s">
        <v>1101</v>
      </c>
      <c r="C223" s="259" t="s">
        <v>1102</v>
      </c>
      <c r="D223" s="254" t="s">
        <v>277</v>
      </c>
      <c r="E223" s="255">
        <v>1</v>
      </c>
      <c r="F223" s="256"/>
      <c r="G223" s="257">
        <f>ROUND(E223*F223,2)</f>
        <v>0</v>
      </c>
      <c r="H223" s="256"/>
      <c r="I223" s="257">
        <f>ROUND(E223*H223,2)</f>
        <v>0</v>
      </c>
      <c r="J223" s="256"/>
      <c r="K223" s="257">
        <f>ROUND(E223*J223,2)</f>
        <v>0</v>
      </c>
      <c r="L223" s="257">
        <v>21</v>
      </c>
      <c r="M223" s="257">
        <f>G223*(1+L223/100)</f>
        <v>0</v>
      </c>
      <c r="N223" s="255">
        <v>1.329E-2</v>
      </c>
      <c r="O223" s="255">
        <f>ROUND(E223*N223,2)</f>
        <v>0.01</v>
      </c>
      <c r="P223" s="255">
        <v>0</v>
      </c>
      <c r="Q223" s="255">
        <f>ROUND(E223*P223,2)</f>
        <v>0</v>
      </c>
      <c r="R223" s="257"/>
      <c r="S223" s="257" t="s">
        <v>157</v>
      </c>
      <c r="T223" s="258" t="s">
        <v>158</v>
      </c>
      <c r="U223" s="223">
        <v>2.7250000000000001</v>
      </c>
      <c r="V223" s="223">
        <f>ROUND(E223*U223,2)</f>
        <v>2.73</v>
      </c>
      <c r="W223" s="223"/>
      <c r="X223" s="223" t="s">
        <v>184</v>
      </c>
      <c r="Y223" s="223" t="s">
        <v>160</v>
      </c>
      <c r="Z223" s="213"/>
      <c r="AA223" s="213"/>
      <c r="AB223" s="213"/>
      <c r="AC223" s="213"/>
      <c r="AD223" s="213"/>
      <c r="AE223" s="213"/>
      <c r="AF223" s="213"/>
      <c r="AG223" s="213" t="s">
        <v>185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5">
      <c r="A224" s="252">
        <v>84</v>
      </c>
      <c r="B224" s="253" t="s">
        <v>1103</v>
      </c>
      <c r="C224" s="259" t="s">
        <v>1104</v>
      </c>
      <c r="D224" s="254" t="s">
        <v>277</v>
      </c>
      <c r="E224" s="255">
        <v>1</v>
      </c>
      <c r="F224" s="256"/>
      <c r="G224" s="257">
        <f>ROUND(E224*F224,2)</f>
        <v>0</v>
      </c>
      <c r="H224" s="256"/>
      <c r="I224" s="257">
        <f>ROUND(E224*H224,2)</f>
        <v>0</v>
      </c>
      <c r="J224" s="256"/>
      <c r="K224" s="257">
        <f>ROUND(E224*J224,2)</f>
        <v>0</v>
      </c>
      <c r="L224" s="257">
        <v>21</v>
      </c>
      <c r="M224" s="257">
        <f>G224*(1+L224/100)</f>
        <v>0</v>
      </c>
      <c r="N224" s="255">
        <v>2.1000000000000001E-4</v>
      </c>
      <c r="O224" s="255">
        <f>ROUND(E224*N224,2)</f>
        <v>0</v>
      </c>
      <c r="P224" s="255">
        <v>0</v>
      </c>
      <c r="Q224" s="255">
        <f>ROUND(E224*P224,2)</f>
        <v>0</v>
      </c>
      <c r="R224" s="257"/>
      <c r="S224" s="257" t="s">
        <v>157</v>
      </c>
      <c r="T224" s="258" t="s">
        <v>158</v>
      </c>
      <c r="U224" s="223">
        <v>0.63</v>
      </c>
      <c r="V224" s="223">
        <f>ROUND(E224*U224,2)</f>
        <v>0.63</v>
      </c>
      <c r="W224" s="223"/>
      <c r="X224" s="223" t="s">
        <v>184</v>
      </c>
      <c r="Y224" s="223" t="s">
        <v>160</v>
      </c>
      <c r="Z224" s="213"/>
      <c r="AA224" s="213"/>
      <c r="AB224" s="213"/>
      <c r="AC224" s="213"/>
      <c r="AD224" s="213"/>
      <c r="AE224" s="213"/>
      <c r="AF224" s="213"/>
      <c r="AG224" s="213" t="s">
        <v>185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5">
      <c r="A225" s="252">
        <v>85</v>
      </c>
      <c r="B225" s="253" t="s">
        <v>1105</v>
      </c>
      <c r="C225" s="259" t="s">
        <v>1106</v>
      </c>
      <c r="D225" s="254" t="s">
        <v>277</v>
      </c>
      <c r="E225" s="255">
        <v>2</v>
      </c>
      <c r="F225" s="256"/>
      <c r="G225" s="257">
        <f>ROUND(E225*F225,2)</f>
        <v>0</v>
      </c>
      <c r="H225" s="256"/>
      <c r="I225" s="257">
        <f>ROUND(E225*H225,2)</f>
        <v>0</v>
      </c>
      <c r="J225" s="256"/>
      <c r="K225" s="257">
        <f>ROUND(E225*J225,2)</f>
        <v>0</v>
      </c>
      <c r="L225" s="257">
        <v>21</v>
      </c>
      <c r="M225" s="257">
        <f>G225*(1+L225/100)</f>
        <v>0</v>
      </c>
      <c r="N225" s="255">
        <v>4.0999999999999999E-4</v>
      </c>
      <c r="O225" s="255">
        <f>ROUND(E225*N225,2)</f>
        <v>0</v>
      </c>
      <c r="P225" s="255">
        <v>0</v>
      </c>
      <c r="Q225" s="255">
        <f>ROUND(E225*P225,2)</f>
        <v>0</v>
      </c>
      <c r="R225" s="257"/>
      <c r="S225" s="257" t="s">
        <v>157</v>
      </c>
      <c r="T225" s="258" t="s">
        <v>158</v>
      </c>
      <c r="U225" s="223">
        <v>1.32</v>
      </c>
      <c r="V225" s="223">
        <f>ROUND(E225*U225,2)</f>
        <v>2.64</v>
      </c>
      <c r="W225" s="223"/>
      <c r="X225" s="223" t="s">
        <v>184</v>
      </c>
      <c r="Y225" s="223" t="s">
        <v>160</v>
      </c>
      <c r="Z225" s="213"/>
      <c r="AA225" s="213"/>
      <c r="AB225" s="213"/>
      <c r="AC225" s="213"/>
      <c r="AD225" s="213"/>
      <c r="AE225" s="213"/>
      <c r="AF225" s="213"/>
      <c r="AG225" s="213" t="s">
        <v>185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5">
      <c r="A226" s="252">
        <v>86</v>
      </c>
      <c r="B226" s="253" t="s">
        <v>1107</v>
      </c>
      <c r="C226" s="259" t="s">
        <v>1108</v>
      </c>
      <c r="D226" s="254" t="s">
        <v>277</v>
      </c>
      <c r="E226" s="255">
        <v>1</v>
      </c>
      <c r="F226" s="256"/>
      <c r="G226" s="257">
        <f>ROUND(E226*F226,2)</f>
        <v>0</v>
      </c>
      <c r="H226" s="256"/>
      <c r="I226" s="257">
        <f>ROUND(E226*H226,2)</f>
        <v>0</v>
      </c>
      <c r="J226" s="256"/>
      <c r="K226" s="257">
        <f>ROUND(E226*J226,2)</f>
        <v>0</v>
      </c>
      <c r="L226" s="257">
        <v>21</v>
      </c>
      <c r="M226" s="257">
        <f>G226*(1+L226/100)</f>
        <v>0</v>
      </c>
      <c r="N226" s="255">
        <v>8.0999999999999996E-4</v>
      </c>
      <c r="O226" s="255">
        <f>ROUND(E226*N226,2)</f>
        <v>0</v>
      </c>
      <c r="P226" s="255">
        <v>0</v>
      </c>
      <c r="Q226" s="255">
        <f>ROUND(E226*P226,2)</f>
        <v>0</v>
      </c>
      <c r="R226" s="257"/>
      <c r="S226" s="257" t="s">
        <v>157</v>
      </c>
      <c r="T226" s="258" t="s">
        <v>158</v>
      </c>
      <c r="U226" s="223">
        <v>1.0960000000000001</v>
      </c>
      <c r="V226" s="223">
        <f>ROUND(E226*U226,2)</f>
        <v>1.1000000000000001</v>
      </c>
      <c r="W226" s="223"/>
      <c r="X226" s="223" t="s">
        <v>184</v>
      </c>
      <c r="Y226" s="223" t="s">
        <v>160</v>
      </c>
      <c r="Z226" s="213"/>
      <c r="AA226" s="213"/>
      <c r="AB226" s="213"/>
      <c r="AC226" s="213"/>
      <c r="AD226" s="213"/>
      <c r="AE226" s="213"/>
      <c r="AF226" s="213"/>
      <c r="AG226" s="213" t="s">
        <v>185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5">
      <c r="A227" s="252">
        <v>87</v>
      </c>
      <c r="B227" s="253" t="s">
        <v>1109</v>
      </c>
      <c r="C227" s="259" t="s">
        <v>1110</v>
      </c>
      <c r="D227" s="254" t="s">
        <v>277</v>
      </c>
      <c r="E227" s="255">
        <v>1</v>
      </c>
      <c r="F227" s="256"/>
      <c r="G227" s="257">
        <f>ROUND(E227*F227,2)</f>
        <v>0</v>
      </c>
      <c r="H227" s="256"/>
      <c r="I227" s="257">
        <f>ROUND(E227*H227,2)</f>
        <v>0</v>
      </c>
      <c r="J227" s="256"/>
      <c r="K227" s="257">
        <f>ROUND(E227*J227,2)</f>
        <v>0</v>
      </c>
      <c r="L227" s="257">
        <v>21</v>
      </c>
      <c r="M227" s="257">
        <f>G227*(1+L227/100)</f>
        <v>0</v>
      </c>
      <c r="N227" s="255">
        <v>4.0999999999999999E-4</v>
      </c>
      <c r="O227" s="255">
        <f>ROUND(E227*N227,2)</f>
        <v>0</v>
      </c>
      <c r="P227" s="255">
        <v>0</v>
      </c>
      <c r="Q227" s="255">
        <f>ROUND(E227*P227,2)</f>
        <v>0</v>
      </c>
      <c r="R227" s="257"/>
      <c r="S227" s="257" t="s">
        <v>157</v>
      </c>
      <c r="T227" s="258" t="s">
        <v>158</v>
      </c>
      <c r="U227" s="223">
        <v>0.99</v>
      </c>
      <c r="V227" s="223">
        <f>ROUND(E227*U227,2)</f>
        <v>0.99</v>
      </c>
      <c r="W227" s="223"/>
      <c r="X227" s="223" t="s">
        <v>184</v>
      </c>
      <c r="Y227" s="223" t="s">
        <v>160</v>
      </c>
      <c r="Z227" s="213"/>
      <c r="AA227" s="213"/>
      <c r="AB227" s="213"/>
      <c r="AC227" s="213"/>
      <c r="AD227" s="213"/>
      <c r="AE227" s="213"/>
      <c r="AF227" s="213"/>
      <c r="AG227" s="213" t="s">
        <v>185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5">
      <c r="A228" s="252">
        <v>88</v>
      </c>
      <c r="B228" s="253" t="s">
        <v>1111</v>
      </c>
      <c r="C228" s="259" t="s">
        <v>1112</v>
      </c>
      <c r="D228" s="254" t="s">
        <v>277</v>
      </c>
      <c r="E228" s="255">
        <v>1</v>
      </c>
      <c r="F228" s="256"/>
      <c r="G228" s="257">
        <f>ROUND(E228*F228,2)</f>
        <v>0</v>
      </c>
      <c r="H228" s="256"/>
      <c r="I228" s="257">
        <f>ROUND(E228*H228,2)</f>
        <v>0</v>
      </c>
      <c r="J228" s="256"/>
      <c r="K228" s="257">
        <f>ROUND(E228*J228,2)</f>
        <v>0</v>
      </c>
      <c r="L228" s="257">
        <v>21</v>
      </c>
      <c r="M228" s="257">
        <f>G228*(1+L228/100)</f>
        <v>0</v>
      </c>
      <c r="N228" s="255">
        <v>1.0999999999999999E-2</v>
      </c>
      <c r="O228" s="255">
        <f>ROUND(E228*N228,2)</f>
        <v>0.01</v>
      </c>
      <c r="P228" s="255">
        <v>0</v>
      </c>
      <c r="Q228" s="255">
        <f>ROUND(E228*P228,2)</f>
        <v>0</v>
      </c>
      <c r="R228" s="257"/>
      <c r="S228" s="257" t="s">
        <v>157</v>
      </c>
      <c r="T228" s="258" t="s">
        <v>158</v>
      </c>
      <c r="U228" s="223">
        <v>0</v>
      </c>
      <c r="V228" s="223">
        <f>ROUND(E228*U228,2)</f>
        <v>0</v>
      </c>
      <c r="W228" s="223"/>
      <c r="X228" s="223" t="s">
        <v>159</v>
      </c>
      <c r="Y228" s="223" t="s">
        <v>160</v>
      </c>
      <c r="Z228" s="213"/>
      <c r="AA228" s="213"/>
      <c r="AB228" s="213"/>
      <c r="AC228" s="213"/>
      <c r="AD228" s="213"/>
      <c r="AE228" s="213"/>
      <c r="AF228" s="213"/>
      <c r="AG228" s="213" t="s">
        <v>161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5">
      <c r="A229" s="252">
        <v>89</v>
      </c>
      <c r="B229" s="253" t="s">
        <v>1113</v>
      </c>
      <c r="C229" s="259" t="s">
        <v>1114</v>
      </c>
      <c r="D229" s="254" t="s">
        <v>277</v>
      </c>
      <c r="E229" s="255">
        <v>2</v>
      </c>
      <c r="F229" s="256"/>
      <c r="G229" s="257">
        <f>ROUND(E229*F229,2)</f>
        <v>0</v>
      </c>
      <c r="H229" s="256"/>
      <c r="I229" s="257">
        <f>ROUND(E229*H229,2)</f>
        <v>0</v>
      </c>
      <c r="J229" s="256"/>
      <c r="K229" s="257">
        <f>ROUND(E229*J229,2)</f>
        <v>0</v>
      </c>
      <c r="L229" s="257">
        <v>21</v>
      </c>
      <c r="M229" s="257">
        <f>G229*(1+L229/100)</f>
        <v>0</v>
      </c>
      <c r="N229" s="255">
        <v>4.0500000000000001E-2</v>
      </c>
      <c r="O229" s="255">
        <f>ROUND(E229*N229,2)</f>
        <v>0.08</v>
      </c>
      <c r="P229" s="255">
        <v>0</v>
      </c>
      <c r="Q229" s="255">
        <f>ROUND(E229*P229,2)</f>
        <v>0</v>
      </c>
      <c r="R229" s="257"/>
      <c r="S229" s="257" t="s">
        <v>157</v>
      </c>
      <c r="T229" s="258" t="s">
        <v>158</v>
      </c>
      <c r="U229" s="223">
        <v>0</v>
      </c>
      <c r="V229" s="223">
        <f>ROUND(E229*U229,2)</f>
        <v>0</v>
      </c>
      <c r="W229" s="223"/>
      <c r="X229" s="223" t="s">
        <v>159</v>
      </c>
      <c r="Y229" s="223" t="s">
        <v>160</v>
      </c>
      <c r="Z229" s="213"/>
      <c r="AA229" s="213"/>
      <c r="AB229" s="213"/>
      <c r="AC229" s="213"/>
      <c r="AD229" s="213"/>
      <c r="AE229" s="213"/>
      <c r="AF229" s="213"/>
      <c r="AG229" s="213" t="s">
        <v>161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52">
        <v>90</v>
      </c>
      <c r="B230" s="253" t="s">
        <v>1115</v>
      </c>
      <c r="C230" s="259" t="s">
        <v>1116</v>
      </c>
      <c r="D230" s="254" t="s">
        <v>277</v>
      </c>
      <c r="E230" s="255">
        <v>1</v>
      </c>
      <c r="F230" s="256"/>
      <c r="G230" s="257">
        <f>ROUND(E230*F230,2)</f>
        <v>0</v>
      </c>
      <c r="H230" s="256"/>
      <c r="I230" s="257">
        <f>ROUND(E230*H230,2)</f>
        <v>0</v>
      </c>
      <c r="J230" s="256"/>
      <c r="K230" s="257">
        <f>ROUND(E230*J230,2)</f>
        <v>0</v>
      </c>
      <c r="L230" s="257">
        <v>21</v>
      </c>
      <c r="M230" s="257">
        <f>G230*(1+L230/100)</f>
        <v>0</v>
      </c>
      <c r="N230" s="255">
        <v>2.63E-2</v>
      </c>
      <c r="O230" s="255">
        <f>ROUND(E230*N230,2)</f>
        <v>0.03</v>
      </c>
      <c r="P230" s="255">
        <v>0</v>
      </c>
      <c r="Q230" s="255">
        <f>ROUND(E230*P230,2)</f>
        <v>0</v>
      </c>
      <c r="R230" s="257"/>
      <c r="S230" s="257" t="s">
        <v>157</v>
      </c>
      <c r="T230" s="258" t="s">
        <v>158</v>
      </c>
      <c r="U230" s="223">
        <v>0</v>
      </c>
      <c r="V230" s="223">
        <f>ROUND(E230*U230,2)</f>
        <v>0</v>
      </c>
      <c r="W230" s="223"/>
      <c r="X230" s="223" t="s">
        <v>159</v>
      </c>
      <c r="Y230" s="223" t="s">
        <v>160</v>
      </c>
      <c r="Z230" s="213"/>
      <c r="AA230" s="213"/>
      <c r="AB230" s="213"/>
      <c r="AC230" s="213"/>
      <c r="AD230" s="213"/>
      <c r="AE230" s="213"/>
      <c r="AF230" s="213"/>
      <c r="AG230" s="213" t="s">
        <v>161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5">
      <c r="A231" s="252">
        <v>91</v>
      </c>
      <c r="B231" s="253" t="s">
        <v>1117</v>
      </c>
      <c r="C231" s="259" t="s">
        <v>1118</v>
      </c>
      <c r="D231" s="254" t="s">
        <v>277</v>
      </c>
      <c r="E231" s="255">
        <v>1</v>
      </c>
      <c r="F231" s="256"/>
      <c r="G231" s="257">
        <f>ROUND(E231*F231,2)</f>
        <v>0</v>
      </c>
      <c r="H231" s="256"/>
      <c r="I231" s="257">
        <f>ROUND(E231*H231,2)</f>
        <v>0</v>
      </c>
      <c r="J231" s="256"/>
      <c r="K231" s="257">
        <f>ROUND(E231*J231,2)</f>
        <v>0</v>
      </c>
      <c r="L231" s="257">
        <v>21</v>
      </c>
      <c r="M231" s="257">
        <f>G231*(1+L231/100)</f>
        <v>0</v>
      </c>
      <c r="N231" s="255">
        <v>1.2999999999999999E-2</v>
      </c>
      <c r="O231" s="255">
        <f>ROUND(E231*N231,2)</f>
        <v>0.01</v>
      </c>
      <c r="P231" s="255">
        <v>0</v>
      </c>
      <c r="Q231" s="255">
        <f>ROUND(E231*P231,2)</f>
        <v>0</v>
      </c>
      <c r="R231" s="257"/>
      <c r="S231" s="257" t="s">
        <v>157</v>
      </c>
      <c r="T231" s="258" t="s">
        <v>158</v>
      </c>
      <c r="U231" s="223">
        <v>0</v>
      </c>
      <c r="V231" s="223">
        <f>ROUND(E231*U231,2)</f>
        <v>0</v>
      </c>
      <c r="W231" s="223"/>
      <c r="X231" s="223" t="s">
        <v>159</v>
      </c>
      <c r="Y231" s="223" t="s">
        <v>160</v>
      </c>
      <c r="Z231" s="213"/>
      <c r="AA231" s="213"/>
      <c r="AB231" s="213"/>
      <c r="AC231" s="213"/>
      <c r="AD231" s="213"/>
      <c r="AE231" s="213"/>
      <c r="AF231" s="213"/>
      <c r="AG231" s="213" t="s">
        <v>161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5">
      <c r="A232" s="252">
        <v>92</v>
      </c>
      <c r="B232" s="253" t="s">
        <v>1119</v>
      </c>
      <c r="C232" s="259" t="s">
        <v>1120</v>
      </c>
      <c r="D232" s="254" t="s">
        <v>277</v>
      </c>
      <c r="E232" s="255">
        <v>1</v>
      </c>
      <c r="F232" s="256"/>
      <c r="G232" s="257">
        <f>ROUND(E232*F232,2)</f>
        <v>0</v>
      </c>
      <c r="H232" s="256"/>
      <c r="I232" s="257">
        <f>ROUND(E232*H232,2)</f>
        <v>0</v>
      </c>
      <c r="J232" s="256"/>
      <c r="K232" s="257">
        <f>ROUND(E232*J232,2)</f>
        <v>0</v>
      </c>
      <c r="L232" s="257">
        <v>21</v>
      </c>
      <c r="M232" s="257">
        <f>G232*(1+L232/100)</f>
        <v>0</v>
      </c>
      <c r="N232" s="255">
        <v>2.6499999999999999E-2</v>
      </c>
      <c r="O232" s="255">
        <f>ROUND(E232*N232,2)</f>
        <v>0.03</v>
      </c>
      <c r="P232" s="255">
        <v>0</v>
      </c>
      <c r="Q232" s="255">
        <f>ROUND(E232*P232,2)</f>
        <v>0</v>
      </c>
      <c r="R232" s="257"/>
      <c r="S232" s="257" t="s">
        <v>157</v>
      </c>
      <c r="T232" s="258" t="s">
        <v>158</v>
      </c>
      <c r="U232" s="223">
        <v>0</v>
      </c>
      <c r="V232" s="223">
        <f>ROUND(E232*U232,2)</f>
        <v>0</v>
      </c>
      <c r="W232" s="223"/>
      <c r="X232" s="223" t="s">
        <v>159</v>
      </c>
      <c r="Y232" s="223" t="s">
        <v>160</v>
      </c>
      <c r="Z232" s="213"/>
      <c r="AA232" s="213"/>
      <c r="AB232" s="213"/>
      <c r="AC232" s="213"/>
      <c r="AD232" s="213"/>
      <c r="AE232" s="213"/>
      <c r="AF232" s="213"/>
      <c r="AG232" s="213" t="s">
        <v>161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5">
      <c r="A233" s="252">
        <v>93</v>
      </c>
      <c r="B233" s="253" t="s">
        <v>1121</v>
      </c>
      <c r="C233" s="259" t="s">
        <v>1122</v>
      </c>
      <c r="D233" s="254" t="s">
        <v>277</v>
      </c>
      <c r="E233" s="255">
        <v>2</v>
      </c>
      <c r="F233" s="256"/>
      <c r="G233" s="257">
        <f>ROUND(E233*F233,2)</f>
        <v>0</v>
      </c>
      <c r="H233" s="256"/>
      <c r="I233" s="257">
        <f>ROUND(E233*H233,2)</f>
        <v>0</v>
      </c>
      <c r="J233" s="256"/>
      <c r="K233" s="257">
        <f>ROUND(E233*J233,2)</f>
        <v>0</v>
      </c>
      <c r="L233" s="257">
        <v>21</v>
      </c>
      <c r="M233" s="257">
        <f>G233*(1+L233/100)</f>
        <v>0</v>
      </c>
      <c r="N233" s="255">
        <v>8.6E-3</v>
      </c>
      <c r="O233" s="255">
        <f>ROUND(E233*N233,2)</f>
        <v>0.02</v>
      </c>
      <c r="P233" s="255">
        <v>0</v>
      </c>
      <c r="Q233" s="255">
        <f>ROUND(E233*P233,2)</f>
        <v>0</v>
      </c>
      <c r="R233" s="257"/>
      <c r="S233" s="257" t="s">
        <v>157</v>
      </c>
      <c r="T233" s="258" t="s">
        <v>158</v>
      </c>
      <c r="U233" s="223">
        <v>0</v>
      </c>
      <c r="V233" s="223">
        <f>ROUND(E233*U233,2)</f>
        <v>0</v>
      </c>
      <c r="W233" s="223"/>
      <c r="X233" s="223" t="s">
        <v>159</v>
      </c>
      <c r="Y233" s="223" t="s">
        <v>160</v>
      </c>
      <c r="Z233" s="213"/>
      <c r="AA233" s="213"/>
      <c r="AB233" s="213"/>
      <c r="AC233" s="213"/>
      <c r="AD233" s="213"/>
      <c r="AE233" s="213"/>
      <c r="AF233" s="213"/>
      <c r="AG233" s="213" t="s">
        <v>161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5">
      <c r="A234" s="252">
        <v>94</v>
      </c>
      <c r="B234" s="253" t="s">
        <v>1123</v>
      </c>
      <c r="C234" s="259" t="s">
        <v>1124</v>
      </c>
      <c r="D234" s="254" t="s">
        <v>277</v>
      </c>
      <c r="E234" s="255">
        <v>2</v>
      </c>
      <c r="F234" s="256"/>
      <c r="G234" s="257">
        <f>ROUND(E234*F234,2)</f>
        <v>0</v>
      </c>
      <c r="H234" s="256"/>
      <c r="I234" s="257">
        <f>ROUND(E234*H234,2)</f>
        <v>0</v>
      </c>
      <c r="J234" s="256"/>
      <c r="K234" s="257">
        <f>ROUND(E234*J234,2)</f>
        <v>0</v>
      </c>
      <c r="L234" s="257">
        <v>21</v>
      </c>
      <c r="M234" s="257">
        <f>G234*(1+L234/100)</f>
        <v>0</v>
      </c>
      <c r="N234" s="255">
        <v>9.1999999999999998E-3</v>
      </c>
      <c r="O234" s="255">
        <f>ROUND(E234*N234,2)</f>
        <v>0.02</v>
      </c>
      <c r="P234" s="255">
        <v>0</v>
      </c>
      <c r="Q234" s="255">
        <f>ROUND(E234*P234,2)</f>
        <v>0</v>
      </c>
      <c r="R234" s="257"/>
      <c r="S234" s="257" t="s">
        <v>157</v>
      </c>
      <c r="T234" s="258" t="s">
        <v>158</v>
      </c>
      <c r="U234" s="223">
        <v>0</v>
      </c>
      <c r="V234" s="223">
        <f>ROUND(E234*U234,2)</f>
        <v>0</v>
      </c>
      <c r="W234" s="223"/>
      <c r="X234" s="223" t="s">
        <v>159</v>
      </c>
      <c r="Y234" s="223" t="s">
        <v>160</v>
      </c>
      <c r="Z234" s="213"/>
      <c r="AA234" s="213"/>
      <c r="AB234" s="213"/>
      <c r="AC234" s="213"/>
      <c r="AD234" s="213"/>
      <c r="AE234" s="213"/>
      <c r="AF234" s="213"/>
      <c r="AG234" s="213" t="s">
        <v>161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x14ac:dyDescent="0.25">
      <c r="A235" s="228" t="s">
        <v>153</v>
      </c>
      <c r="B235" s="229" t="s">
        <v>107</v>
      </c>
      <c r="C235" s="245" t="s">
        <v>108</v>
      </c>
      <c r="D235" s="230"/>
      <c r="E235" s="231"/>
      <c r="F235" s="232"/>
      <c r="G235" s="232">
        <f>SUMIF(AG236:AG242,"&lt;&gt;NOR",G236:G242)</f>
        <v>0</v>
      </c>
      <c r="H235" s="232"/>
      <c r="I235" s="232">
        <f>SUM(I236:I242)</f>
        <v>0</v>
      </c>
      <c r="J235" s="232"/>
      <c r="K235" s="232">
        <f>SUM(K236:K242)</f>
        <v>0</v>
      </c>
      <c r="L235" s="232"/>
      <c r="M235" s="232">
        <f>SUM(M236:M242)</f>
        <v>0</v>
      </c>
      <c r="N235" s="231"/>
      <c r="O235" s="231">
        <f>SUM(O236:O242)</f>
        <v>0.25</v>
      </c>
      <c r="P235" s="231"/>
      <c r="Q235" s="231">
        <f>SUM(Q236:Q242)</f>
        <v>0</v>
      </c>
      <c r="R235" s="232"/>
      <c r="S235" s="232"/>
      <c r="T235" s="233"/>
      <c r="U235" s="227"/>
      <c r="V235" s="227">
        <f>SUM(V236:V242)</f>
        <v>19.600000000000001</v>
      </c>
      <c r="W235" s="227"/>
      <c r="X235" s="227"/>
      <c r="Y235" s="227"/>
      <c r="AG235" t="s">
        <v>154</v>
      </c>
    </row>
    <row r="236" spans="1:60" outlineLevel="1" x14ac:dyDescent="0.25">
      <c r="A236" s="252">
        <v>95</v>
      </c>
      <c r="B236" s="253" t="s">
        <v>1125</v>
      </c>
      <c r="C236" s="259" t="s">
        <v>1126</v>
      </c>
      <c r="D236" s="254" t="s">
        <v>451</v>
      </c>
      <c r="E236" s="255">
        <v>37.5</v>
      </c>
      <c r="F236" s="256"/>
      <c r="G236" s="257">
        <f>ROUND(E236*F236,2)</f>
        <v>0</v>
      </c>
      <c r="H236" s="256"/>
      <c r="I236" s="257">
        <f>ROUND(E236*H236,2)</f>
        <v>0</v>
      </c>
      <c r="J236" s="256"/>
      <c r="K236" s="257">
        <f>ROUND(E236*J236,2)</f>
        <v>0</v>
      </c>
      <c r="L236" s="257">
        <v>21</v>
      </c>
      <c r="M236" s="257">
        <f>G236*(1+L236/100)</f>
        <v>0</v>
      </c>
      <c r="N236" s="255">
        <v>0</v>
      </c>
      <c r="O236" s="255">
        <f>ROUND(E236*N236,2)</f>
        <v>0</v>
      </c>
      <c r="P236" s="255">
        <v>0</v>
      </c>
      <c r="Q236" s="255">
        <f>ROUND(E236*P236,2)</f>
        <v>0</v>
      </c>
      <c r="R236" s="257"/>
      <c r="S236" s="257" t="s">
        <v>157</v>
      </c>
      <c r="T236" s="258" t="s">
        <v>158</v>
      </c>
      <c r="U236" s="223">
        <v>3.4000000000000002E-2</v>
      </c>
      <c r="V236" s="223">
        <f>ROUND(E236*U236,2)</f>
        <v>1.28</v>
      </c>
      <c r="W236" s="223"/>
      <c r="X236" s="223" t="s">
        <v>184</v>
      </c>
      <c r="Y236" s="223" t="s">
        <v>160</v>
      </c>
      <c r="Z236" s="213"/>
      <c r="AA236" s="213"/>
      <c r="AB236" s="213"/>
      <c r="AC236" s="213"/>
      <c r="AD236" s="213"/>
      <c r="AE236" s="213"/>
      <c r="AF236" s="213"/>
      <c r="AG236" s="213" t="s">
        <v>185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5">
      <c r="A237" s="235">
        <v>96</v>
      </c>
      <c r="B237" s="236" t="s">
        <v>1127</v>
      </c>
      <c r="C237" s="246" t="s">
        <v>1128</v>
      </c>
      <c r="D237" s="237" t="s">
        <v>451</v>
      </c>
      <c r="E237" s="238">
        <v>106.5</v>
      </c>
      <c r="F237" s="239"/>
      <c r="G237" s="240">
        <f>ROUND(E237*F237,2)</f>
        <v>0</v>
      </c>
      <c r="H237" s="239"/>
      <c r="I237" s="240">
        <f>ROUND(E237*H237,2)</f>
        <v>0</v>
      </c>
      <c r="J237" s="239"/>
      <c r="K237" s="240">
        <f>ROUND(E237*J237,2)</f>
        <v>0</v>
      </c>
      <c r="L237" s="240">
        <v>21</v>
      </c>
      <c r="M237" s="240">
        <f>G237*(1+L237/100)</f>
        <v>0</v>
      </c>
      <c r="N237" s="238">
        <v>0</v>
      </c>
      <c r="O237" s="238">
        <f>ROUND(E237*N237,2)</f>
        <v>0</v>
      </c>
      <c r="P237" s="238">
        <v>0</v>
      </c>
      <c r="Q237" s="238">
        <f>ROUND(E237*P237,2)</f>
        <v>0</v>
      </c>
      <c r="R237" s="240"/>
      <c r="S237" s="240" t="s">
        <v>157</v>
      </c>
      <c r="T237" s="241" t="s">
        <v>158</v>
      </c>
      <c r="U237" s="223">
        <v>0.17199999999999999</v>
      </c>
      <c r="V237" s="223">
        <f>ROUND(E237*U237,2)</f>
        <v>18.32</v>
      </c>
      <c r="W237" s="223"/>
      <c r="X237" s="223" t="s">
        <v>184</v>
      </c>
      <c r="Y237" s="223" t="s">
        <v>160</v>
      </c>
      <c r="Z237" s="213"/>
      <c r="AA237" s="213"/>
      <c r="AB237" s="213"/>
      <c r="AC237" s="213"/>
      <c r="AD237" s="213"/>
      <c r="AE237" s="213"/>
      <c r="AF237" s="213"/>
      <c r="AG237" s="213" t="s">
        <v>185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2" x14ac:dyDescent="0.25">
      <c r="A238" s="220"/>
      <c r="B238" s="221"/>
      <c r="C238" s="265" t="s">
        <v>1129</v>
      </c>
      <c r="D238" s="261"/>
      <c r="E238" s="262">
        <v>106.5</v>
      </c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3"/>
      <c r="AA238" s="213"/>
      <c r="AB238" s="213"/>
      <c r="AC238" s="213"/>
      <c r="AD238" s="213"/>
      <c r="AE238" s="213"/>
      <c r="AF238" s="213"/>
      <c r="AG238" s="213" t="s">
        <v>257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5">
      <c r="A239" s="235">
        <v>97</v>
      </c>
      <c r="B239" s="236" t="s">
        <v>1130</v>
      </c>
      <c r="C239" s="246" t="s">
        <v>1131</v>
      </c>
      <c r="D239" s="237" t="s">
        <v>451</v>
      </c>
      <c r="E239" s="238">
        <v>38.625</v>
      </c>
      <c r="F239" s="239"/>
      <c r="G239" s="240">
        <f>ROUND(E239*F239,2)</f>
        <v>0</v>
      </c>
      <c r="H239" s="239"/>
      <c r="I239" s="240">
        <f>ROUND(E239*H239,2)</f>
        <v>0</v>
      </c>
      <c r="J239" s="239"/>
      <c r="K239" s="240">
        <f>ROUND(E239*J239,2)</f>
        <v>0</v>
      </c>
      <c r="L239" s="240">
        <v>21</v>
      </c>
      <c r="M239" s="240">
        <f>G239*(1+L239/100)</f>
        <v>0</v>
      </c>
      <c r="N239" s="238">
        <v>4.8000000000000001E-4</v>
      </c>
      <c r="O239" s="238">
        <f>ROUND(E239*N239,2)</f>
        <v>0.02</v>
      </c>
      <c r="P239" s="238">
        <v>0</v>
      </c>
      <c r="Q239" s="238">
        <f>ROUND(E239*P239,2)</f>
        <v>0</v>
      </c>
      <c r="R239" s="240"/>
      <c r="S239" s="240" t="s">
        <v>157</v>
      </c>
      <c r="T239" s="241" t="s">
        <v>158</v>
      </c>
      <c r="U239" s="223">
        <v>0</v>
      </c>
      <c r="V239" s="223">
        <f>ROUND(E239*U239,2)</f>
        <v>0</v>
      </c>
      <c r="W239" s="223"/>
      <c r="X239" s="223" t="s">
        <v>159</v>
      </c>
      <c r="Y239" s="223" t="s">
        <v>160</v>
      </c>
      <c r="Z239" s="213"/>
      <c r="AA239" s="213"/>
      <c r="AB239" s="213"/>
      <c r="AC239" s="213"/>
      <c r="AD239" s="213"/>
      <c r="AE239" s="213"/>
      <c r="AF239" s="213"/>
      <c r="AG239" s="213" t="s">
        <v>161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2" x14ac:dyDescent="0.25">
      <c r="A240" s="220"/>
      <c r="B240" s="221"/>
      <c r="C240" s="265" t="s">
        <v>1132</v>
      </c>
      <c r="D240" s="261"/>
      <c r="E240" s="262">
        <v>38.625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3"/>
      <c r="AA240" s="213"/>
      <c r="AB240" s="213"/>
      <c r="AC240" s="213"/>
      <c r="AD240" s="213"/>
      <c r="AE240" s="213"/>
      <c r="AF240" s="213"/>
      <c r="AG240" s="213" t="s">
        <v>257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35">
        <v>98</v>
      </c>
      <c r="B241" s="236" t="s">
        <v>1133</v>
      </c>
      <c r="C241" s="246" t="s">
        <v>1134</v>
      </c>
      <c r="D241" s="237" t="s">
        <v>451</v>
      </c>
      <c r="E241" s="238">
        <v>109.69499999999999</v>
      </c>
      <c r="F241" s="239"/>
      <c r="G241" s="240">
        <f>ROUND(E241*F241,2)</f>
        <v>0</v>
      </c>
      <c r="H241" s="239"/>
      <c r="I241" s="240">
        <f>ROUND(E241*H241,2)</f>
        <v>0</v>
      </c>
      <c r="J241" s="239"/>
      <c r="K241" s="240">
        <f>ROUND(E241*J241,2)</f>
        <v>0</v>
      </c>
      <c r="L241" s="240">
        <v>21</v>
      </c>
      <c r="M241" s="240">
        <f>G241*(1+L241/100)</f>
        <v>0</v>
      </c>
      <c r="N241" s="238">
        <v>2.14E-3</v>
      </c>
      <c r="O241" s="238">
        <f>ROUND(E241*N241,2)</f>
        <v>0.23</v>
      </c>
      <c r="P241" s="238">
        <v>0</v>
      </c>
      <c r="Q241" s="238">
        <f>ROUND(E241*P241,2)</f>
        <v>0</v>
      </c>
      <c r="R241" s="240"/>
      <c r="S241" s="240" t="s">
        <v>157</v>
      </c>
      <c r="T241" s="241" t="s">
        <v>158</v>
      </c>
      <c r="U241" s="223">
        <v>0</v>
      </c>
      <c r="V241" s="223">
        <f>ROUND(E241*U241,2)</f>
        <v>0</v>
      </c>
      <c r="W241" s="223"/>
      <c r="X241" s="223" t="s">
        <v>159</v>
      </c>
      <c r="Y241" s="223" t="s">
        <v>160</v>
      </c>
      <c r="Z241" s="213"/>
      <c r="AA241" s="213"/>
      <c r="AB241" s="213"/>
      <c r="AC241" s="213"/>
      <c r="AD241" s="213"/>
      <c r="AE241" s="213"/>
      <c r="AF241" s="213"/>
      <c r="AG241" s="213" t="s">
        <v>161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2" x14ac:dyDescent="0.25">
      <c r="A242" s="220"/>
      <c r="B242" s="221"/>
      <c r="C242" s="265" t="s">
        <v>1135</v>
      </c>
      <c r="D242" s="261"/>
      <c r="E242" s="262">
        <v>109.69499999999999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3"/>
      <c r="AA242" s="213"/>
      <c r="AB242" s="213"/>
      <c r="AC242" s="213"/>
      <c r="AD242" s="213"/>
      <c r="AE242" s="213"/>
      <c r="AF242" s="213"/>
      <c r="AG242" s="213" t="s">
        <v>257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x14ac:dyDescent="0.25">
      <c r="A243" s="228" t="s">
        <v>153</v>
      </c>
      <c r="B243" s="229" t="s">
        <v>109</v>
      </c>
      <c r="C243" s="245" t="s">
        <v>110</v>
      </c>
      <c r="D243" s="230"/>
      <c r="E243" s="231"/>
      <c r="F243" s="232"/>
      <c r="G243" s="232">
        <f>SUMIF(AG244:AG260,"&lt;&gt;NOR",G244:G260)</f>
        <v>0</v>
      </c>
      <c r="H243" s="232"/>
      <c r="I243" s="232">
        <f>SUM(I244:I260)</f>
        <v>0</v>
      </c>
      <c r="J243" s="232"/>
      <c r="K243" s="232">
        <f>SUM(K244:K260)</f>
        <v>0</v>
      </c>
      <c r="L243" s="232"/>
      <c r="M243" s="232">
        <f>SUM(M244:M260)</f>
        <v>0</v>
      </c>
      <c r="N243" s="231"/>
      <c r="O243" s="231">
        <f>SUM(O244:O260)</f>
        <v>16.560000000000006</v>
      </c>
      <c r="P243" s="231"/>
      <c r="Q243" s="231">
        <f>SUM(Q244:Q260)</f>
        <v>0</v>
      </c>
      <c r="R243" s="232"/>
      <c r="S243" s="232"/>
      <c r="T243" s="233"/>
      <c r="U243" s="227"/>
      <c r="V243" s="227">
        <f>SUM(V244:V260)</f>
        <v>296.45</v>
      </c>
      <c r="W243" s="227"/>
      <c r="X243" s="227"/>
      <c r="Y243" s="227"/>
      <c r="AG243" t="s">
        <v>154</v>
      </c>
    </row>
    <row r="244" spans="1:60" outlineLevel="1" x14ac:dyDescent="0.25">
      <c r="A244" s="252">
        <v>99</v>
      </c>
      <c r="B244" s="253" t="s">
        <v>1136</v>
      </c>
      <c r="C244" s="259" t="s">
        <v>1137</v>
      </c>
      <c r="D244" s="254" t="s">
        <v>451</v>
      </c>
      <c r="E244" s="255">
        <v>106.5</v>
      </c>
      <c r="F244" s="256"/>
      <c r="G244" s="257">
        <f>ROUND(E244*F244,2)</f>
        <v>0</v>
      </c>
      <c r="H244" s="256"/>
      <c r="I244" s="257">
        <f>ROUND(E244*H244,2)</f>
        <v>0</v>
      </c>
      <c r="J244" s="256"/>
      <c r="K244" s="257">
        <f>ROUND(E244*J244,2)</f>
        <v>0</v>
      </c>
      <c r="L244" s="257">
        <v>21</v>
      </c>
      <c r="M244" s="257">
        <f>G244*(1+L244/100)</f>
        <v>0</v>
      </c>
      <c r="N244" s="255">
        <v>0</v>
      </c>
      <c r="O244" s="255">
        <f>ROUND(E244*N244,2)</f>
        <v>0</v>
      </c>
      <c r="P244" s="255">
        <v>0</v>
      </c>
      <c r="Q244" s="255">
        <f>ROUND(E244*P244,2)</f>
        <v>0</v>
      </c>
      <c r="R244" s="257"/>
      <c r="S244" s="257" t="s">
        <v>157</v>
      </c>
      <c r="T244" s="258" t="s">
        <v>158</v>
      </c>
      <c r="U244" s="223">
        <v>0.12</v>
      </c>
      <c r="V244" s="223">
        <f>ROUND(E244*U244,2)</f>
        <v>12.78</v>
      </c>
      <c r="W244" s="223"/>
      <c r="X244" s="223" t="s">
        <v>184</v>
      </c>
      <c r="Y244" s="223" t="s">
        <v>160</v>
      </c>
      <c r="Z244" s="213"/>
      <c r="AA244" s="213"/>
      <c r="AB244" s="213"/>
      <c r="AC244" s="213"/>
      <c r="AD244" s="213"/>
      <c r="AE244" s="213"/>
      <c r="AF244" s="213"/>
      <c r="AG244" s="213" t="s">
        <v>185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5">
      <c r="A245" s="235">
        <v>100</v>
      </c>
      <c r="B245" s="236" t="s">
        <v>1138</v>
      </c>
      <c r="C245" s="246" t="s">
        <v>1139</v>
      </c>
      <c r="D245" s="237" t="s">
        <v>251</v>
      </c>
      <c r="E245" s="238">
        <v>0.61199999999999999</v>
      </c>
      <c r="F245" s="239"/>
      <c r="G245" s="240">
        <f>ROUND(E245*F245,2)</f>
        <v>0</v>
      </c>
      <c r="H245" s="239"/>
      <c r="I245" s="240">
        <f>ROUND(E245*H245,2)</f>
        <v>0</v>
      </c>
      <c r="J245" s="239"/>
      <c r="K245" s="240">
        <f>ROUND(E245*J245,2)</f>
        <v>0</v>
      </c>
      <c r="L245" s="240">
        <v>21</v>
      </c>
      <c r="M245" s="240">
        <f>G245*(1+L245/100)</f>
        <v>0</v>
      </c>
      <c r="N245" s="238">
        <v>2.5251399999999999</v>
      </c>
      <c r="O245" s="238">
        <f>ROUND(E245*N245,2)</f>
        <v>1.55</v>
      </c>
      <c r="P245" s="238">
        <v>0</v>
      </c>
      <c r="Q245" s="238">
        <f>ROUND(E245*P245,2)</f>
        <v>0</v>
      </c>
      <c r="R245" s="240"/>
      <c r="S245" s="240" t="s">
        <v>157</v>
      </c>
      <c r="T245" s="241" t="s">
        <v>158</v>
      </c>
      <c r="U245" s="223">
        <v>1.17</v>
      </c>
      <c r="V245" s="223">
        <f>ROUND(E245*U245,2)</f>
        <v>0.72</v>
      </c>
      <c r="W245" s="223"/>
      <c r="X245" s="223" t="s">
        <v>184</v>
      </c>
      <c r="Y245" s="223" t="s">
        <v>160</v>
      </c>
      <c r="Z245" s="213"/>
      <c r="AA245" s="213"/>
      <c r="AB245" s="213"/>
      <c r="AC245" s="213"/>
      <c r="AD245" s="213"/>
      <c r="AE245" s="213"/>
      <c r="AF245" s="213"/>
      <c r="AG245" s="213" t="s">
        <v>185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2" x14ac:dyDescent="0.25">
      <c r="A246" s="220"/>
      <c r="B246" s="221"/>
      <c r="C246" s="265" t="s">
        <v>1140</v>
      </c>
      <c r="D246" s="261"/>
      <c r="E246" s="262">
        <v>0.61199999999999999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3"/>
      <c r="AA246" s="213"/>
      <c r="AB246" s="213"/>
      <c r="AC246" s="213"/>
      <c r="AD246" s="213"/>
      <c r="AE246" s="213"/>
      <c r="AF246" s="213"/>
      <c r="AG246" s="213" t="s">
        <v>257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52">
        <v>101</v>
      </c>
      <c r="B247" s="253" t="s">
        <v>1141</v>
      </c>
      <c r="C247" s="259" t="s">
        <v>1142</v>
      </c>
      <c r="D247" s="254" t="s">
        <v>451</v>
      </c>
      <c r="E247" s="255">
        <v>106.5</v>
      </c>
      <c r="F247" s="256"/>
      <c r="G247" s="257">
        <f>ROUND(E247*F247,2)</f>
        <v>0</v>
      </c>
      <c r="H247" s="256"/>
      <c r="I247" s="257">
        <f>ROUND(E247*H247,2)</f>
        <v>0</v>
      </c>
      <c r="J247" s="256"/>
      <c r="K247" s="257">
        <f>ROUND(E247*J247,2)</f>
        <v>0</v>
      </c>
      <c r="L247" s="257">
        <v>21</v>
      </c>
      <c r="M247" s="257">
        <f>G247*(1+L247/100)</f>
        <v>0</v>
      </c>
      <c r="N247" s="255">
        <v>6.0000000000000002E-5</v>
      </c>
      <c r="O247" s="255">
        <f>ROUND(E247*N247,2)</f>
        <v>0.01</v>
      </c>
      <c r="P247" s="255">
        <v>0</v>
      </c>
      <c r="Q247" s="255">
        <f>ROUND(E247*P247,2)</f>
        <v>0</v>
      </c>
      <c r="R247" s="257"/>
      <c r="S247" s="257" t="s">
        <v>157</v>
      </c>
      <c r="T247" s="258" t="s">
        <v>158</v>
      </c>
      <c r="U247" s="223">
        <v>0.03</v>
      </c>
      <c r="V247" s="223">
        <f>ROUND(E247*U247,2)</f>
        <v>3.2</v>
      </c>
      <c r="W247" s="223"/>
      <c r="X247" s="223" t="s">
        <v>184</v>
      </c>
      <c r="Y247" s="223" t="s">
        <v>160</v>
      </c>
      <c r="Z247" s="213"/>
      <c r="AA247" s="213"/>
      <c r="AB247" s="213"/>
      <c r="AC247" s="213"/>
      <c r="AD247" s="213"/>
      <c r="AE247" s="213"/>
      <c r="AF247" s="213"/>
      <c r="AG247" s="213" t="s">
        <v>185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52">
        <v>102</v>
      </c>
      <c r="B248" s="253" t="s">
        <v>1143</v>
      </c>
      <c r="C248" s="259" t="s">
        <v>1144</v>
      </c>
      <c r="D248" s="254" t="s">
        <v>451</v>
      </c>
      <c r="E248" s="255">
        <v>106.5</v>
      </c>
      <c r="F248" s="256"/>
      <c r="G248" s="257">
        <f>ROUND(E248*F248,2)</f>
        <v>0</v>
      </c>
      <c r="H248" s="256"/>
      <c r="I248" s="257">
        <f>ROUND(E248*H248,2)</f>
        <v>0</v>
      </c>
      <c r="J248" s="256"/>
      <c r="K248" s="257">
        <f>ROUND(E248*J248,2)</f>
        <v>0</v>
      </c>
      <c r="L248" s="257">
        <v>21</v>
      </c>
      <c r="M248" s="257">
        <f>G248*(1+L248/100)</f>
        <v>0</v>
      </c>
      <c r="N248" s="255">
        <v>0</v>
      </c>
      <c r="O248" s="255">
        <f>ROUND(E248*N248,2)</f>
        <v>0</v>
      </c>
      <c r="P248" s="255">
        <v>0</v>
      </c>
      <c r="Q248" s="255">
        <f>ROUND(E248*P248,2)</f>
        <v>0</v>
      </c>
      <c r="R248" s="257"/>
      <c r="S248" s="257" t="s">
        <v>157</v>
      </c>
      <c r="T248" s="258" t="s">
        <v>158</v>
      </c>
      <c r="U248" s="223">
        <v>0.04</v>
      </c>
      <c r="V248" s="223">
        <f>ROUND(E248*U248,2)</f>
        <v>4.26</v>
      </c>
      <c r="W248" s="223"/>
      <c r="X248" s="223" t="s">
        <v>184</v>
      </c>
      <c r="Y248" s="223" t="s">
        <v>160</v>
      </c>
      <c r="Z248" s="213"/>
      <c r="AA248" s="213"/>
      <c r="AB248" s="213"/>
      <c r="AC248" s="213"/>
      <c r="AD248" s="213"/>
      <c r="AE248" s="213"/>
      <c r="AF248" s="213"/>
      <c r="AG248" s="213" t="s">
        <v>185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5">
      <c r="A249" s="252">
        <v>103</v>
      </c>
      <c r="B249" s="253" t="s">
        <v>1145</v>
      </c>
      <c r="C249" s="259" t="s">
        <v>1146</v>
      </c>
      <c r="D249" s="254" t="s">
        <v>451</v>
      </c>
      <c r="E249" s="255">
        <v>106.5</v>
      </c>
      <c r="F249" s="256"/>
      <c r="G249" s="257">
        <f>ROUND(E249*F249,2)</f>
        <v>0</v>
      </c>
      <c r="H249" s="256"/>
      <c r="I249" s="257">
        <f>ROUND(E249*H249,2)</f>
        <v>0</v>
      </c>
      <c r="J249" s="256"/>
      <c r="K249" s="257">
        <f>ROUND(E249*J249,2)</f>
        <v>0</v>
      </c>
      <c r="L249" s="257">
        <v>21</v>
      </c>
      <c r="M249" s="257">
        <f>G249*(1+L249/100)</f>
        <v>0</v>
      </c>
      <c r="N249" s="255">
        <v>0</v>
      </c>
      <c r="O249" s="255">
        <f>ROUND(E249*N249,2)</f>
        <v>0</v>
      </c>
      <c r="P249" s="255">
        <v>0</v>
      </c>
      <c r="Q249" s="255">
        <f>ROUND(E249*P249,2)</f>
        <v>0</v>
      </c>
      <c r="R249" s="257"/>
      <c r="S249" s="257" t="s">
        <v>157</v>
      </c>
      <c r="T249" s="258" t="s">
        <v>158</v>
      </c>
      <c r="U249" s="223">
        <v>0.21</v>
      </c>
      <c r="V249" s="223">
        <f>ROUND(E249*U249,2)</f>
        <v>22.37</v>
      </c>
      <c r="W249" s="223"/>
      <c r="X249" s="223" t="s">
        <v>184</v>
      </c>
      <c r="Y249" s="223" t="s">
        <v>160</v>
      </c>
      <c r="Z249" s="213"/>
      <c r="AA249" s="213"/>
      <c r="AB249" s="213"/>
      <c r="AC249" s="213"/>
      <c r="AD249" s="213"/>
      <c r="AE249" s="213"/>
      <c r="AF249" s="213"/>
      <c r="AG249" s="213" t="s">
        <v>185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52">
        <v>104</v>
      </c>
      <c r="B250" s="253" t="s">
        <v>1147</v>
      </c>
      <c r="C250" s="259" t="s">
        <v>1148</v>
      </c>
      <c r="D250" s="254" t="s">
        <v>277</v>
      </c>
      <c r="E250" s="255">
        <v>1</v>
      </c>
      <c r="F250" s="256"/>
      <c r="G250" s="257">
        <f>ROUND(E250*F250,2)</f>
        <v>0</v>
      </c>
      <c r="H250" s="256"/>
      <c r="I250" s="257">
        <f>ROUND(E250*H250,2)</f>
        <v>0</v>
      </c>
      <c r="J250" s="256"/>
      <c r="K250" s="257">
        <f>ROUND(E250*J250,2)</f>
        <v>0</v>
      </c>
      <c r="L250" s="257">
        <v>21</v>
      </c>
      <c r="M250" s="257">
        <f>G250*(1+L250/100)</f>
        <v>0</v>
      </c>
      <c r="N250" s="255">
        <v>7.0200000000000002E-3</v>
      </c>
      <c r="O250" s="255">
        <f>ROUND(E250*N250,2)</f>
        <v>0.01</v>
      </c>
      <c r="P250" s="255">
        <v>0</v>
      </c>
      <c r="Q250" s="255">
        <f>ROUND(E250*P250,2)</f>
        <v>0</v>
      </c>
      <c r="R250" s="257"/>
      <c r="S250" s="257" t="s">
        <v>157</v>
      </c>
      <c r="T250" s="258" t="s">
        <v>158</v>
      </c>
      <c r="U250" s="223">
        <v>1.69</v>
      </c>
      <c r="V250" s="223">
        <f>ROUND(E250*U250,2)</f>
        <v>1.69</v>
      </c>
      <c r="W250" s="223"/>
      <c r="X250" s="223" t="s">
        <v>184</v>
      </c>
      <c r="Y250" s="223" t="s">
        <v>160</v>
      </c>
      <c r="Z250" s="213"/>
      <c r="AA250" s="213"/>
      <c r="AB250" s="213"/>
      <c r="AC250" s="213"/>
      <c r="AD250" s="213"/>
      <c r="AE250" s="213"/>
      <c r="AF250" s="213"/>
      <c r="AG250" s="213" t="s">
        <v>185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5">
      <c r="A251" s="235">
        <v>105</v>
      </c>
      <c r="B251" s="236" t="s">
        <v>1149</v>
      </c>
      <c r="C251" s="246" t="s">
        <v>1150</v>
      </c>
      <c r="D251" s="237" t="s">
        <v>1151</v>
      </c>
      <c r="E251" s="238">
        <v>9.9975000000000005</v>
      </c>
      <c r="F251" s="239"/>
      <c r="G251" s="240">
        <f>ROUND(E251*F251,2)</f>
        <v>0</v>
      </c>
      <c r="H251" s="239"/>
      <c r="I251" s="240">
        <f>ROUND(E251*H251,2)</f>
        <v>0</v>
      </c>
      <c r="J251" s="239"/>
      <c r="K251" s="240">
        <f>ROUND(E251*J251,2)</f>
        <v>0</v>
      </c>
      <c r="L251" s="240">
        <v>21</v>
      </c>
      <c r="M251" s="240">
        <f>G251*(1+L251/100)</f>
        <v>0</v>
      </c>
      <c r="N251" s="238">
        <v>1.35765</v>
      </c>
      <c r="O251" s="238">
        <f>ROUND(E251*N251,2)</f>
        <v>13.57</v>
      </c>
      <c r="P251" s="238">
        <v>0</v>
      </c>
      <c r="Q251" s="238">
        <f>ROUND(E251*P251,2)</f>
        <v>0</v>
      </c>
      <c r="R251" s="240"/>
      <c r="S251" s="240" t="s">
        <v>157</v>
      </c>
      <c r="T251" s="241" t="s">
        <v>158</v>
      </c>
      <c r="U251" s="223">
        <v>7.24</v>
      </c>
      <c r="V251" s="223">
        <f>ROUND(E251*U251,2)</f>
        <v>72.38</v>
      </c>
      <c r="W251" s="223"/>
      <c r="X251" s="223" t="s">
        <v>184</v>
      </c>
      <c r="Y251" s="223" t="s">
        <v>160</v>
      </c>
      <c r="Z251" s="213"/>
      <c r="AA251" s="213"/>
      <c r="AB251" s="213"/>
      <c r="AC251" s="213"/>
      <c r="AD251" s="213"/>
      <c r="AE251" s="213"/>
      <c r="AF251" s="213"/>
      <c r="AG251" s="213" t="s">
        <v>185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ht="21" outlineLevel="2" x14ac:dyDescent="0.25">
      <c r="A252" s="220"/>
      <c r="B252" s="221"/>
      <c r="C252" s="247" t="s">
        <v>1152</v>
      </c>
      <c r="D252" s="243"/>
      <c r="E252" s="243"/>
      <c r="F252" s="243"/>
      <c r="G252" s="24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23"/>
      <c r="Z252" s="213"/>
      <c r="AA252" s="213"/>
      <c r="AB252" s="213"/>
      <c r="AC252" s="213"/>
      <c r="AD252" s="213"/>
      <c r="AE252" s="213"/>
      <c r="AF252" s="213"/>
      <c r="AG252" s="213" t="s">
        <v>162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42" t="str">
        <f>C252</f>
        <v>Zřízení šachty monolitické nebo prefabrikované vč. vstupního komínku, izolace proti vodě, utěsnění prostupů potrubí, utěsnění pracovních spar (bentonitem)  dle výkresu D.9.7.2</v>
      </c>
      <c r="BB252" s="213"/>
      <c r="BC252" s="213"/>
      <c r="BD252" s="213"/>
      <c r="BE252" s="213"/>
      <c r="BF252" s="213"/>
      <c r="BG252" s="213"/>
      <c r="BH252" s="213"/>
    </row>
    <row r="253" spans="1:60" outlineLevel="2" x14ac:dyDescent="0.25">
      <c r="A253" s="220"/>
      <c r="B253" s="221"/>
      <c r="C253" s="265" t="s">
        <v>1153</v>
      </c>
      <c r="D253" s="261"/>
      <c r="E253" s="262">
        <v>9.9975000000000005</v>
      </c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23"/>
      <c r="Z253" s="213"/>
      <c r="AA253" s="213"/>
      <c r="AB253" s="213"/>
      <c r="AC253" s="213"/>
      <c r="AD253" s="213"/>
      <c r="AE253" s="213"/>
      <c r="AF253" s="213"/>
      <c r="AG253" s="213" t="s">
        <v>257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5">
      <c r="A254" s="252">
        <v>106</v>
      </c>
      <c r="B254" s="253" t="s">
        <v>1154</v>
      </c>
      <c r="C254" s="259" t="s">
        <v>1155</v>
      </c>
      <c r="D254" s="254" t="s">
        <v>192</v>
      </c>
      <c r="E254" s="255">
        <v>1</v>
      </c>
      <c r="F254" s="256"/>
      <c r="G254" s="257">
        <f>ROUND(E254*F254,2)</f>
        <v>0</v>
      </c>
      <c r="H254" s="256"/>
      <c r="I254" s="257">
        <f>ROUND(E254*H254,2)</f>
        <v>0</v>
      </c>
      <c r="J254" s="256"/>
      <c r="K254" s="257">
        <f>ROUND(E254*J254,2)</f>
        <v>0</v>
      </c>
      <c r="L254" s="257">
        <v>21</v>
      </c>
      <c r="M254" s="257">
        <f>G254*(1+L254/100)</f>
        <v>0</v>
      </c>
      <c r="N254" s="255">
        <v>1.35765</v>
      </c>
      <c r="O254" s="255">
        <f>ROUND(E254*N254,2)</f>
        <v>1.36</v>
      </c>
      <c r="P254" s="255">
        <v>0</v>
      </c>
      <c r="Q254" s="255">
        <f>ROUND(E254*P254,2)</f>
        <v>0</v>
      </c>
      <c r="R254" s="257"/>
      <c r="S254" s="257" t="s">
        <v>157</v>
      </c>
      <c r="T254" s="258" t="s">
        <v>158</v>
      </c>
      <c r="U254" s="223">
        <v>7.24</v>
      </c>
      <c r="V254" s="223">
        <f>ROUND(E254*U254,2)</f>
        <v>7.24</v>
      </c>
      <c r="W254" s="223"/>
      <c r="X254" s="223" t="s">
        <v>184</v>
      </c>
      <c r="Y254" s="223" t="s">
        <v>160</v>
      </c>
      <c r="Z254" s="213"/>
      <c r="AA254" s="213"/>
      <c r="AB254" s="213"/>
      <c r="AC254" s="213"/>
      <c r="AD254" s="213"/>
      <c r="AE254" s="213"/>
      <c r="AF254" s="213"/>
      <c r="AG254" s="213" t="s">
        <v>185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52">
        <v>107</v>
      </c>
      <c r="B255" s="253" t="s">
        <v>1156</v>
      </c>
      <c r="C255" s="259" t="s">
        <v>1157</v>
      </c>
      <c r="D255" s="254" t="s">
        <v>251</v>
      </c>
      <c r="E255" s="255">
        <v>5.6</v>
      </c>
      <c r="F255" s="256"/>
      <c r="G255" s="257">
        <f>ROUND(E255*F255,2)</f>
        <v>0</v>
      </c>
      <c r="H255" s="256"/>
      <c r="I255" s="257">
        <f>ROUND(E255*H255,2)</f>
        <v>0</v>
      </c>
      <c r="J255" s="256"/>
      <c r="K255" s="257">
        <f>ROUND(E255*J255,2)</f>
        <v>0</v>
      </c>
      <c r="L255" s="257">
        <v>21</v>
      </c>
      <c r="M255" s="257">
        <f>G255*(1+L255/100)</f>
        <v>0</v>
      </c>
      <c r="N255" s="255">
        <v>0</v>
      </c>
      <c r="O255" s="255">
        <f>ROUND(E255*N255,2)</f>
        <v>0</v>
      </c>
      <c r="P255" s="255">
        <v>0</v>
      </c>
      <c r="Q255" s="255">
        <f>ROUND(E255*P255,2)</f>
        <v>0</v>
      </c>
      <c r="R255" s="257"/>
      <c r="S255" s="257" t="s">
        <v>157</v>
      </c>
      <c r="T255" s="258" t="s">
        <v>158</v>
      </c>
      <c r="U255" s="223">
        <v>30.68</v>
      </c>
      <c r="V255" s="223">
        <f>ROUND(E255*U255,2)</f>
        <v>171.81</v>
      </c>
      <c r="W255" s="223"/>
      <c r="X255" s="223" t="s">
        <v>343</v>
      </c>
      <c r="Y255" s="223" t="s">
        <v>160</v>
      </c>
      <c r="Z255" s="213"/>
      <c r="AA255" s="213"/>
      <c r="AB255" s="213"/>
      <c r="AC255" s="213"/>
      <c r="AD255" s="213"/>
      <c r="AE255" s="213"/>
      <c r="AF255" s="213"/>
      <c r="AG255" s="213" t="s">
        <v>344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5">
      <c r="A256" s="252">
        <v>108</v>
      </c>
      <c r="B256" s="253" t="s">
        <v>1158</v>
      </c>
      <c r="C256" s="259" t="s">
        <v>1159</v>
      </c>
      <c r="D256" s="254" t="s">
        <v>451</v>
      </c>
      <c r="E256" s="255">
        <v>106.5</v>
      </c>
      <c r="F256" s="256"/>
      <c r="G256" s="257">
        <f>ROUND(E256*F256,2)</f>
        <v>0</v>
      </c>
      <c r="H256" s="256"/>
      <c r="I256" s="257">
        <f>ROUND(E256*H256,2)</f>
        <v>0</v>
      </c>
      <c r="J256" s="256"/>
      <c r="K256" s="257">
        <f>ROUND(E256*J256,2)</f>
        <v>0</v>
      </c>
      <c r="L256" s="257">
        <v>21</v>
      </c>
      <c r="M256" s="257">
        <f>G256*(1+L256/100)</f>
        <v>0</v>
      </c>
      <c r="N256" s="255">
        <v>5.0000000000000002E-5</v>
      </c>
      <c r="O256" s="255">
        <f>ROUND(E256*N256,2)</f>
        <v>0.01</v>
      </c>
      <c r="P256" s="255">
        <v>0</v>
      </c>
      <c r="Q256" s="255">
        <f>ROUND(E256*P256,2)</f>
        <v>0</v>
      </c>
      <c r="R256" s="257"/>
      <c r="S256" s="257" t="s">
        <v>157</v>
      </c>
      <c r="T256" s="258" t="s">
        <v>158</v>
      </c>
      <c r="U256" s="223">
        <v>0</v>
      </c>
      <c r="V256" s="223">
        <f>ROUND(E256*U256,2)</f>
        <v>0</v>
      </c>
      <c r="W256" s="223"/>
      <c r="X256" s="223" t="s">
        <v>159</v>
      </c>
      <c r="Y256" s="223" t="s">
        <v>160</v>
      </c>
      <c r="Z256" s="213"/>
      <c r="AA256" s="213"/>
      <c r="AB256" s="213"/>
      <c r="AC256" s="213"/>
      <c r="AD256" s="213"/>
      <c r="AE256" s="213"/>
      <c r="AF256" s="213"/>
      <c r="AG256" s="213" t="s">
        <v>161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5">
      <c r="A257" s="252">
        <v>109</v>
      </c>
      <c r="B257" s="253" t="s">
        <v>1160</v>
      </c>
      <c r="C257" s="259" t="s">
        <v>1161</v>
      </c>
      <c r="D257" s="254" t="s">
        <v>277</v>
      </c>
      <c r="E257" s="255">
        <v>5</v>
      </c>
      <c r="F257" s="256"/>
      <c r="G257" s="257">
        <f>ROUND(E257*F257,2)</f>
        <v>0</v>
      </c>
      <c r="H257" s="256"/>
      <c r="I257" s="257">
        <f>ROUND(E257*H257,2)</f>
        <v>0</v>
      </c>
      <c r="J257" s="256"/>
      <c r="K257" s="257">
        <f>ROUND(E257*J257,2)</f>
        <v>0</v>
      </c>
      <c r="L257" s="257">
        <v>21</v>
      </c>
      <c r="M257" s="257">
        <f>G257*(1+L257/100)</f>
        <v>0</v>
      </c>
      <c r="N257" s="255">
        <v>1.5E-3</v>
      </c>
      <c r="O257" s="255">
        <f>ROUND(E257*N257,2)</f>
        <v>0.01</v>
      </c>
      <c r="P257" s="255">
        <v>0</v>
      </c>
      <c r="Q257" s="255">
        <f>ROUND(E257*P257,2)</f>
        <v>0</v>
      </c>
      <c r="R257" s="257"/>
      <c r="S257" s="257" t="s">
        <v>157</v>
      </c>
      <c r="T257" s="258" t="s">
        <v>158</v>
      </c>
      <c r="U257" s="223">
        <v>0</v>
      </c>
      <c r="V257" s="223">
        <f>ROUND(E257*U257,2)</f>
        <v>0</v>
      </c>
      <c r="W257" s="223"/>
      <c r="X257" s="223" t="s">
        <v>159</v>
      </c>
      <c r="Y257" s="223" t="s">
        <v>160</v>
      </c>
      <c r="Z257" s="213"/>
      <c r="AA257" s="213"/>
      <c r="AB257" s="213"/>
      <c r="AC257" s="213"/>
      <c r="AD257" s="213"/>
      <c r="AE257" s="213"/>
      <c r="AF257" s="213"/>
      <c r="AG257" s="213" t="s">
        <v>161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5">
      <c r="A258" s="252">
        <v>110</v>
      </c>
      <c r="B258" s="253" t="s">
        <v>1162</v>
      </c>
      <c r="C258" s="259" t="s">
        <v>1163</v>
      </c>
      <c r="D258" s="254" t="s">
        <v>277</v>
      </c>
      <c r="E258" s="255">
        <v>2</v>
      </c>
      <c r="F258" s="256"/>
      <c r="G258" s="257">
        <f>ROUND(E258*F258,2)</f>
        <v>0</v>
      </c>
      <c r="H258" s="256"/>
      <c r="I258" s="257">
        <f>ROUND(E258*H258,2)</f>
        <v>0</v>
      </c>
      <c r="J258" s="256"/>
      <c r="K258" s="257">
        <f>ROUND(E258*J258,2)</f>
        <v>0</v>
      </c>
      <c r="L258" s="257">
        <v>21</v>
      </c>
      <c r="M258" s="257">
        <f>G258*(1+L258/100)</f>
        <v>0</v>
      </c>
      <c r="N258" s="255">
        <v>1.4E-3</v>
      </c>
      <c r="O258" s="255">
        <f>ROUND(E258*N258,2)</f>
        <v>0</v>
      </c>
      <c r="P258" s="255">
        <v>0</v>
      </c>
      <c r="Q258" s="255">
        <f>ROUND(E258*P258,2)</f>
        <v>0</v>
      </c>
      <c r="R258" s="257"/>
      <c r="S258" s="257" t="s">
        <v>157</v>
      </c>
      <c r="T258" s="258" t="s">
        <v>158</v>
      </c>
      <c r="U258" s="223">
        <v>0</v>
      </c>
      <c r="V258" s="223">
        <f>ROUND(E258*U258,2)</f>
        <v>0</v>
      </c>
      <c r="W258" s="223"/>
      <c r="X258" s="223" t="s">
        <v>159</v>
      </c>
      <c r="Y258" s="223" t="s">
        <v>160</v>
      </c>
      <c r="Z258" s="213"/>
      <c r="AA258" s="213"/>
      <c r="AB258" s="213"/>
      <c r="AC258" s="213"/>
      <c r="AD258" s="213"/>
      <c r="AE258" s="213"/>
      <c r="AF258" s="213"/>
      <c r="AG258" s="213" t="s">
        <v>161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5">
      <c r="A259" s="252">
        <v>111</v>
      </c>
      <c r="B259" s="253" t="s">
        <v>1164</v>
      </c>
      <c r="C259" s="259" t="s">
        <v>1165</v>
      </c>
      <c r="D259" s="254" t="s">
        <v>277</v>
      </c>
      <c r="E259" s="255">
        <v>1</v>
      </c>
      <c r="F259" s="256"/>
      <c r="G259" s="257">
        <f>ROUND(E259*F259,2)</f>
        <v>0</v>
      </c>
      <c r="H259" s="256"/>
      <c r="I259" s="257">
        <f>ROUND(E259*H259,2)</f>
        <v>0</v>
      </c>
      <c r="J259" s="256"/>
      <c r="K259" s="257">
        <f>ROUND(E259*J259,2)</f>
        <v>0</v>
      </c>
      <c r="L259" s="257">
        <v>21</v>
      </c>
      <c r="M259" s="257">
        <f>G259*(1+L259/100)</f>
        <v>0</v>
      </c>
      <c r="N259" s="255">
        <v>1.4E-2</v>
      </c>
      <c r="O259" s="255">
        <f>ROUND(E259*N259,2)</f>
        <v>0.01</v>
      </c>
      <c r="P259" s="255">
        <v>0</v>
      </c>
      <c r="Q259" s="255">
        <f>ROUND(E259*P259,2)</f>
        <v>0</v>
      </c>
      <c r="R259" s="257"/>
      <c r="S259" s="257" t="s">
        <v>157</v>
      </c>
      <c r="T259" s="258" t="s">
        <v>158</v>
      </c>
      <c r="U259" s="223">
        <v>0</v>
      </c>
      <c r="V259" s="223">
        <f>ROUND(E259*U259,2)</f>
        <v>0</v>
      </c>
      <c r="W259" s="223"/>
      <c r="X259" s="223" t="s">
        <v>159</v>
      </c>
      <c r="Y259" s="223" t="s">
        <v>160</v>
      </c>
      <c r="Z259" s="213"/>
      <c r="AA259" s="213"/>
      <c r="AB259" s="213"/>
      <c r="AC259" s="213"/>
      <c r="AD259" s="213"/>
      <c r="AE259" s="213"/>
      <c r="AF259" s="213"/>
      <c r="AG259" s="213" t="s">
        <v>161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ht="20.399999999999999" outlineLevel="1" x14ac:dyDescent="0.25">
      <c r="A260" s="252">
        <v>112</v>
      </c>
      <c r="B260" s="253" t="s">
        <v>1166</v>
      </c>
      <c r="C260" s="259" t="s">
        <v>1167</v>
      </c>
      <c r="D260" s="254" t="s">
        <v>277</v>
      </c>
      <c r="E260" s="255">
        <v>1</v>
      </c>
      <c r="F260" s="256"/>
      <c r="G260" s="257">
        <f>ROUND(E260*F260,2)</f>
        <v>0</v>
      </c>
      <c r="H260" s="256"/>
      <c r="I260" s="257">
        <f>ROUND(E260*H260,2)</f>
        <v>0</v>
      </c>
      <c r="J260" s="256"/>
      <c r="K260" s="257">
        <f>ROUND(E260*J260,2)</f>
        <v>0</v>
      </c>
      <c r="L260" s="257">
        <v>21</v>
      </c>
      <c r="M260" s="257">
        <f>G260*(1+L260/100)</f>
        <v>0</v>
      </c>
      <c r="N260" s="255">
        <v>2.5000000000000001E-2</v>
      </c>
      <c r="O260" s="255">
        <f>ROUND(E260*N260,2)</f>
        <v>0.03</v>
      </c>
      <c r="P260" s="255">
        <v>0</v>
      </c>
      <c r="Q260" s="255">
        <f>ROUND(E260*P260,2)</f>
        <v>0</v>
      </c>
      <c r="R260" s="257"/>
      <c r="S260" s="257" t="s">
        <v>157</v>
      </c>
      <c r="T260" s="258" t="s">
        <v>158</v>
      </c>
      <c r="U260" s="223">
        <v>0</v>
      </c>
      <c r="V260" s="223">
        <f>ROUND(E260*U260,2)</f>
        <v>0</v>
      </c>
      <c r="W260" s="223"/>
      <c r="X260" s="223" t="s">
        <v>159</v>
      </c>
      <c r="Y260" s="223" t="s">
        <v>160</v>
      </c>
      <c r="Z260" s="213"/>
      <c r="AA260" s="213"/>
      <c r="AB260" s="213"/>
      <c r="AC260" s="213"/>
      <c r="AD260" s="213"/>
      <c r="AE260" s="213"/>
      <c r="AF260" s="213"/>
      <c r="AG260" s="213" t="s">
        <v>161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x14ac:dyDescent="0.25">
      <c r="A261" s="228" t="s">
        <v>153</v>
      </c>
      <c r="B261" s="229" t="s">
        <v>115</v>
      </c>
      <c r="C261" s="245" t="s">
        <v>116</v>
      </c>
      <c r="D261" s="230"/>
      <c r="E261" s="231"/>
      <c r="F261" s="232"/>
      <c r="G261" s="232">
        <f>SUMIF(AG262:AG266,"&lt;&gt;NOR",G262:G266)</f>
        <v>0</v>
      </c>
      <c r="H261" s="232"/>
      <c r="I261" s="232">
        <f>SUM(I262:I266)</f>
        <v>0</v>
      </c>
      <c r="J261" s="232"/>
      <c r="K261" s="232">
        <f>SUM(K262:K266)</f>
        <v>0</v>
      </c>
      <c r="L261" s="232"/>
      <c r="M261" s="232">
        <f>SUM(M262:M266)</f>
        <v>0</v>
      </c>
      <c r="N261" s="231"/>
      <c r="O261" s="231">
        <f>SUM(O262:O266)</f>
        <v>0</v>
      </c>
      <c r="P261" s="231"/>
      <c r="Q261" s="231">
        <f>SUM(Q262:Q266)</f>
        <v>0</v>
      </c>
      <c r="R261" s="232"/>
      <c r="S261" s="232"/>
      <c r="T261" s="233"/>
      <c r="U261" s="227"/>
      <c r="V261" s="227">
        <f>SUM(V262:V266)</f>
        <v>39.450000000000003</v>
      </c>
      <c r="W261" s="227"/>
      <c r="X261" s="227"/>
      <c r="Y261" s="227"/>
      <c r="AG261" t="s">
        <v>154</v>
      </c>
    </row>
    <row r="262" spans="1:60" outlineLevel="1" x14ac:dyDescent="0.25">
      <c r="A262" s="252">
        <v>113</v>
      </c>
      <c r="B262" s="253" t="s">
        <v>372</v>
      </c>
      <c r="C262" s="259" t="s">
        <v>1168</v>
      </c>
      <c r="D262" s="254" t="s">
        <v>361</v>
      </c>
      <c r="E262" s="255">
        <v>14.5</v>
      </c>
      <c r="F262" s="256"/>
      <c r="G262" s="257">
        <f>ROUND(E262*F262,2)</f>
        <v>0</v>
      </c>
      <c r="H262" s="256"/>
      <c r="I262" s="257">
        <f>ROUND(E262*H262,2)</f>
        <v>0</v>
      </c>
      <c r="J262" s="256"/>
      <c r="K262" s="257">
        <f>ROUND(E262*J262,2)</f>
        <v>0</v>
      </c>
      <c r="L262" s="257">
        <v>21</v>
      </c>
      <c r="M262" s="257">
        <f>G262*(1+L262/100)</f>
        <v>0</v>
      </c>
      <c r="N262" s="255">
        <v>0</v>
      </c>
      <c r="O262" s="255">
        <f>ROUND(E262*N262,2)</f>
        <v>0</v>
      </c>
      <c r="P262" s="255">
        <v>0</v>
      </c>
      <c r="Q262" s="255">
        <f>ROUND(E262*P262,2)</f>
        <v>0</v>
      </c>
      <c r="R262" s="257"/>
      <c r="S262" s="257" t="s">
        <v>157</v>
      </c>
      <c r="T262" s="258" t="s">
        <v>158</v>
      </c>
      <c r="U262" s="223">
        <v>0</v>
      </c>
      <c r="V262" s="223">
        <f>ROUND(E262*U262,2)</f>
        <v>0</v>
      </c>
      <c r="W262" s="223"/>
      <c r="X262" s="223" t="s">
        <v>184</v>
      </c>
      <c r="Y262" s="223" t="s">
        <v>160</v>
      </c>
      <c r="Z262" s="213"/>
      <c r="AA262" s="213"/>
      <c r="AB262" s="213"/>
      <c r="AC262" s="213"/>
      <c r="AD262" s="213"/>
      <c r="AE262" s="213"/>
      <c r="AF262" s="213"/>
      <c r="AG262" s="213" t="s">
        <v>185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52">
        <v>114</v>
      </c>
      <c r="B263" s="253" t="s">
        <v>359</v>
      </c>
      <c r="C263" s="259" t="s">
        <v>1169</v>
      </c>
      <c r="D263" s="254" t="s">
        <v>361</v>
      </c>
      <c r="E263" s="255">
        <v>14.5</v>
      </c>
      <c r="F263" s="256"/>
      <c r="G263" s="257">
        <f>ROUND(E263*F263,2)</f>
        <v>0</v>
      </c>
      <c r="H263" s="256"/>
      <c r="I263" s="257">
        <f>ROUND(E263*H263,2)</f>
        <v>0</v>
      </c>
      <c r="J263" s="256"/>
      <c r="K263" s="257">
        <f>ROUND(E263*J263,2)</f>
        <v>0</v>
      </c>
      <c r="L263" s="257">
        <v>21</v>
      </c>
      <c r="M263" s="257">
        <f>G263*(1+L263/100)</f>
        <v>0</v>
      </c>
      <c r="N263" s="255">
        <v>0</v>
      </c>
      <c r="O263" s="255">
        <f>ROUND(E263*N263,2)</f>
        <v>0</v>
      </c>
      <c r="P263" s="255">
        <v>0</v>
      </c>
      <c r="Q263" s="255">
        <f>ROUND(E263*P263,2)</f>
        <v>0</v>
      </c>
      <c r="R263" s="257"/>
      <c r="S263" s="257" t="s">
        <v>157</v>
      </c>
      <c r="T263" s="258" t="s">
        <v>158</v>
      </c>
      <c r="U263" s="223">
        <v>0.1</v>
      </c>
      <c r="V263" s="223">
        <f>ROUND(E263*U263,2)</f>
        <v>1.45</v>
      </c>
      <c r="W263" s="223"/>
      <c r="X263" s="223" t="s">
        <v>184</v>
      </c>
      <c r="Y263" s="223" t="s">
        <v>160</v>
      </c>
      <c r="Z263" s="213"/>
      <c r="AA263" s="213"/>
      <c r="AB263" s="213"/>
      <c r="AC263" s="213"/>
      <c r="AD263" s="213"/>
      <c r="AE263" s="213"/>
      <c r="AF263" s="213"/>
      <c r="AG263" s="213" t="s">
        <v>185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5">
      <c r="A264" s="235">
        <v>115</v>
      </c>
      <c r="B264" s="236" t="s">
        <v>1170</v>
      </c>
      <c r="C264" s="246" t="s">
        <v>1171</v>
      </c>
      <c r="D264" s="237" t="s">
        <v>361</v>
      </c>
      <c r="E264" s="238">
        <v>14.56</v>
      </c>
      <c r="F264" s="239"/>
      <c r="G264" s="240">
        <f>ROUND(E264*F264,2)</f>
        <v>0</v>
      </c>
      <c r="H264" s="239"/>
      <c r="I264" s="240">
        <f>ROUND(E264*H264,2)</f>
        <v>0</v>
      </c>
      <c r="J264" s="239"/>
      <c r="K264" s="240">
        <f>ROUND(E264*J264,2)</f>
        <v>0</v>
      </c>
      <c r="L264" s="240">
        <v>21</v>
      </c>
      <c r="M264" s="240">
        <f>G264*(1+L264/100)</f>
        <v>0</v>
      </c>
      <c r="N264" s="238">
        <v>0</v>
      </c>
      <c r="O264" s="238">
        <f>ROUND(E264*N264,2)</f>
        <v>0</v>
      </c>
      <c r="P264" s="238">
        <v>0</v>
      </c>
      <c r="Q264" s="238">
        <f>ROUND(E264*P264,2)</f>
        <v>0</v>
      </c>
      <c r="R264" s="240"/>
      <c r="S264" s="240" t="s">
        <v>157</v>
      </c>
      <c r="T264" s="241" t="s">
        <v>158</v>
      </c>
      <c r="U264" s="223">
        <v>2.61</v>
      </c>
      <c r="V264" s="223">
        <f>ROUND(E264*U264,2)</f>
        <v>38</v>
      </c>
      <c r="W264" s="223"/>
      <c r="X264" s="223" t="s">
        <v>184</v>
      </c>
      <c r="Y264" s="223" t="s">
        <v>160</v>
      </c>
      <c r="Z264" s="213"/>
      <c r="AA264" s="213"/>
      <c r="AB264" s="213"/>
      <c r="AC264" s="213"/>
      <c r="AD264" s="213"/>
      <c r="AE264" s="213"/>
      <c r="AF264" s="213"/>
      <c r="AG264" s="213" t="s">
        <v>185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2" x14ac:dyDescent="0.25">
      <c r="A265" s="220"/>
      <c r="B265" s="221"/>
      <c r="C265" s="265" t="s">
        <v>1172</v>
      </c>
      <c r="D265" s="261"/>
      <c r="E265" s="262">
        <v>14.56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3"/>
      <c r="AA265" s="213"/>
      <c r="AB265" s="213"/>
      <c r="AC265" s="213"/>
      <c r="AD265" s="213"/>
      <c r="AE265" s="213"/>
      <c r="AF265" s="213"/>
      <c r="AG265" s="213" t="s">
        <v>257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5">
      <c r="A266" s="252">
        <v>116</v>
      </c>
      <c r="B266" s="253" t="s">
        <v>1173</v>
      </c>
      <c r="C266" s="259" t="s">
        <v>1174</v>
      </c>
      <c r="D266" s="254" t="s">
        <v>361</v>
      </c>
      <c r="E266" s="255">
        <v>14.5</v>
      </c>
      <c r="F266" s="256"/>
      <c r="G266" s="257">
        <f>ROUND(E266*F266,2)</f>
        <v>0</v>
      </c>
      <c r="H266" s="256"/>
      <c r="I266" s="257">
        <f>ROUND(E266*H266,2)</f>
        <v>0</v>
      </c>
      <c r="J266" s="256"/>
      <c r="K266" s="257">
        <f>ROUND(E266*J266,2)</f>
        <v>0</v>
      </c>
      <c r="L266" s="257">
        <v>21</v>
      </c>
      <c r="M266" s="257">
        <f>G266*(1+L266/100)</f>
        <v>0</v>
      </c>
      <c r="N266" s="255">
        <v>0</v>
      </c>
      <c r="O266" s="255">
        <f>ROUND(E266*N266,2)</f>
        <v>0</v>
      </c>
      <c r="P266" s="255">
        <v>0</v>
      </c>
      <c r="Q266" s="255">
        <f>ROUND(E266*P266,2)</f>
        <v>0</v>
      </c>
      <c r="R266" s="257"/>
      <c r="S266" s="257" t="s">
        <v>157</v>
      </c>
      <c r="T266" s="258" t="s">
        <v>158</v>
      </c>
      <c r="U266" s="223">
        <v>0</v>
      </c>
      <c r="V266" s="223">
        <f>ROUND(E266*U266,2)</f>
        <v>0</v>
      </c>
      <c r="W266" s="223"/>
      <c r="X266" s="223" t="s">
        <v>184</v>
      </c>
      <c r="Y266" s="223" t="s">
        <v>160</v>
      </c>
      <c r="Z266" s="213"/>
      <c r="AA266" s="213"/>
      <c r="AB266" s="213"/>
      <c r="AC266" s="213"/>
      <c r="AD266" s="213"/>
      <c r="AE266" s="213"/>
      <c r="AF266" s="213"/>
      <c r="AG266" s="213" t="s">
        <v>185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x14ac:dyDescent="0.25">
      <c r="A267" s="228" t="s">
        <v>153</v>
      </c>
      <c r="B267" s="229" t="s">
        <v>117</v>
      </c>
      <c r="C267" s="245" t="s">
        <v>118</v>
      </c>
      <c r="D267" s="230"/>
      <c r="E267" s="231"/>
      <c r="F267" s="232"/>
      <c r="G267" s="232">
        <f>SUMIF(AG268:AG269,"&lt;&gt;NOR",G268:G269)</f>
        <v>0</v>
      </c>
      <c r="H267" s="232"/>
      <c r="I267" s="232">
        <f>SUM(I268:I269)</f>
        <v>0</v>
      </c>
      <c r="J267" s="232"/>
      <c r="K267" s="232">
        <f>SUM(K268:K269)</f>
        <v>0</v>
      </c>
      <c r="L267" s="232"/>
      <c r="M267" s="232">
        <f>SUM(M268:M269)</f>
        <v>0</v>
      </c>
      <c r="N267" s="231"/>
      <c r="O267" s="231">
        <f>SUM(O268:O269)</f>
        <v>0</v>
      </c>
      <c r="P267" s="231"/>
      <c r="Q267" s="231">
        <f>SUM(Q268:Q269)</f>
        <v>0</v>
      </c>
      <c r="R267" s="232"/>
      <c r="S267" s="232"/>
      <c r="T267" s="233"/>
      <c r="U267" s="227"/>
      <c r="V267" s="227">
        <f>SUM(V268:V269)</f>
        <v>59.82</v>
      </c>
      <c r="W267" s="227"/>
      <c r="X267" s="227"/>
      <c r="Y267" s="227"/>
      <c r="AG267" t="s">
        <v>154</v>
      </c>
    </row>
    <row r="268" spans="1:60" outlineLevel="1" x14ac:dyDescent="0.25">
      <c r="A268" s="235">
        <v>117</v>
      </c>
      <c r="B268" s="236" t="s">
        <v>960</v>
      </c>
      <c r="C268" s="246" t="s">
        <v>1175</v>
      </c>
      <c r="D268" s="237" t="s">
        <v>361</v>
      </c>
      <c r="E268" s="238">
        <v>284.86164000000002</v>
      </c>
      <c r="F268" s="239"/>
      <c r="G268" s="240">
        <f>ROUND(E268*F268,2)</f>
        <v>0</v>
      </c>
      <c r="H268" s="239"/>
      <c r="I268" s="240">
        <f>ROUND(E268*H268,2)</f>
        <v>0</v>
      </c>
      <c r="J268" s="239"/>
      <c r="K268" s="240">
        <f>ROUND(E268*J268,2)</f>
        <v>0</v>
      </c>
      <c r="L268" s="240">
        <v>21</v>
      </c>
      <c r="M268" s="240">
        <f>G268*(1+L268/100)</f>
        <v>0</v>
      </c>
      <c r="N268" s="238">
        <v>0</v>
      </c>
      <c r="O268" s="238">
        <f>ROUND(E268*N268,2)</f>
        <v>0</v>
      </c>
      <c r="P268" s="238">
        <v>0</v>
      </c>
      <c r="Q268" s="238">
        <f>ROUND(E268*P268,2)</f>
        <v>0</v>
      </c>
      <c r="R268" s="240"/>
      <c r="S268" s="240" t="s">
        <v>253</v>
      </c>
      <c r="T268" s="241" t="s">
        <v>253</v>
      </c>
      <c r="U268" s="223">
        <v>0.21</v>
      </c>
      <c r="V268" s="223">
        <f>ROUND(E268*U268,2)</f>
        <v>59.82</v>
      </c>
      <c r="W268" s="223"/>
      <c r="X268" s="223" t="s">
        <v>581</v>
      </c>
      <c r="Y268" s="223" t="s">
        <v>160</v>
      </c>
      <c r="Z268" s="213"/>
      <c r="AA268" s="213"/>
      <c r="AB268" s="213"/>
      <c r="AC268" s="213"/>
      <c r="AD268" s="213"/>
      <c r="AE268" s="213"/>
      <c r="AF268" s="213"/>
      <c r="AG268" s="213" t="s">
        <v>1176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2" x14ac:dyDescent="0.25">
      <c r="A269" s="220"/>
      <c r="B269" s="221"/>
      <c r="C269" s="247" t="s">
        <v>963</v>
      </c>
      <c r="D269" s="243"/>
      <c r="E269" s="243"/>
      <c r="F269" s="243"/>
      <c r="G269" s="24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23"/>
      <c r="Z269" s="213"/>
      <c r="AA269" s="213"/>
      <c r="AB269" s="213"/>
      <c r="AC269" s="213"/>
      <c r="AD269" s="213"/>
      <c r="AE269" s="213"/>
      <c r="AF269" s="213"/>
      <c r="AG269" s="213" t="s">
        <v>162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x14ac:dyDescent="0.25">
      <c r="A270" s="3"/>
      <c r="B270" s="4"/>
      <c r="C270" s="249"/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AE270">
        <v>12</v>
      </c>
      <c r="AF270">
        <v>21</v>
      </c>
      <c r="AG270" t="s">
        <v>139</v>
      </c>
    </row>
    <row r="271" spans="1:60" x14ac:dyDescent="0.25">
      <c r="A271" s="216"/>
      <c r="B271" s="217" t="s">
        <v>29</v>
      </c>
      <c r="C271" s="250"/>
      <c r="D271" s="218"/>
      <c r="E271" s="219"/>
      <c r="F271" s="219"/>
      <c r="G271" s="234">
        <f>G8+G158+G170+G180+G184+G189+G221+G235+G243+G261+G267</f>
        <v>0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AE271">
        <f>SUMIF(L7:L269,AE270,G7:G269)</f>
        <v>0</v>
      </c>
      <c r="AF271">
        <f>SUMIF(L7:L269,AF270,G7:G269)</f>
        <v>0</v>
      </c>
      <c r="AG271" t="s">
        <v>164</v>
      </c>
    </row>
    <row r="272" spans="1:60" x14ac:dyDescent="0.25">
      <c r="C272" s="251"/>
      <c r="D272" s="10"/>
      <c r="AG272" t="s">
        <v>180</v>
      </c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48">
    <mergeCell ref="C165:G165"/>
    <mergeCell ref="C166:G166"/>
    <mergeCell ref="C167:G167"/>
    <mergeCell ref="C168:G168"/>
    <mergeCell ref="C252:G252"/>
    <mergeCell ref="C269:G269"/>
    <mergeCell ref="C143:G143"/>
    <mergeCell ref="C149:G149"/>
    <mergeCell ref="C160:G160"/>
    <mergeCell ref="C161:G161"/>
    <mergeCell ref="C163:G163"/>
    <mergeCell ref="C164:G164"/>
    <mergeCell ref="C116:G116"/>
    <mergeCell ref="C118:G118"/>
    <mergeCell ref="C122:G122"/>
    <mergeCell ref="C126:G126"/>
    <mergeCell ref="C128:G128"/>
    <mergeCell ref="C134:G134"/>
    <mergeCell ref="C90:G90"/>
    <mergeCell ref="C97:G97"/>
    <mergeCell ref="C104:G104"/>
    <mergeCell ref="C107:G107"/>
    <mergeCell ref="C110:G110"/>
    <mergeCell ref="C113:G113"/>
    <mergeCell ref="C57:G57"/>
    <mergeCell ref="C65:G65"/>
    <mergeCell ref="C72:G72"/>
    <mergeCell ref="C74:G74"/>
    <mergeCell ref="C81:G81"/>
    <mergeCell ref="C83:G83"/>
    <mergeCell ref="C35:G35"/>
    <mergeCell ref="C37:G37"/>
    <mergeCell ref="C41:G41"/>
    <mergeCell ref="C43:G43"/>
    <mergeCell ref="C49:G49"/>
    <mergeCell ref="C53:G53"/>
    <mergeCell ref="C14:G14"/>
    <mergeCell ref="C17:G17"/>
    <mergeCell ref="C20:G20"/>
    <mergeCell ref="C23:G23"/>
    <mergeCell ref="C26:G26"/>
    <mergeCell ref="C31:G3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126</v>
      </c>
      <c r="B1" s="198"/>
      <c r="C1" s="198"/>
      <c r="D1" s="198"/>
      <c r="E1" s="198"/>
      <c r="F1" s="198"/>
      <c r="G1" s="198"/>
      <c r="AG1" t="s">
        <v>127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128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128</v>
      </c>
      <c r="AG3" t="s">
        <v>129</v>
      </c>
    </row>
    <row r="4" spans="1:60" ht="25.05" customHeight="1" x14ac:dyDescent="0.25">
      <c r="A4" s="203" t="s">
        <v>9</v>
      </c>
      <c r="B4" s="204" t="s">
        <v>66</v>
      </c>
      <c r="C4" s="205" t="s">
        <v>67</v>
      </c>
      <c r="D4" s="206"/>
      <c r="E4" s="206"/>
      <c r="F4" s="206"/>
      <c r="G4" s="207"/>
      <c r="AG4" t="s">
        <v>130</v>
      </c>
    </row>
    <row r="5" spans="1:60" x14ac:dyDescent="0.25">
      <c r="D5" s="10"/>
    </row>
    <row r="6" spans="1:60" ht="39.6" x14ac:dyDescent="0.25">
      <c r="A6" s="209" t="s">
        <v>131</v>
      </c>
      <c r="B6" s="211" t="s">
        <v>132</v>
      </c>
      <c r="C6" s="211" t="s">
        <v>133</v>
      </c>
      <c r="D6" s="210" t="s">
        <v>134</v>
      </c>
      <c r="E6" s="209" t="s">
        <v>135</v>
      </c>
      <c r="F6" s="208" t="s">
        <v>136</v>
      </c>
      <c r="G6" s="209" t="s">
        <v>29</v>
      </c>
      <c r="H6" s="212" t="s">
        <v>30</v>
      </c>
      <c r="I6" s="212" t="s">
        <v>137</v>
      </c>
      <c r="J6" s="212" t="s">
        <v>31</v>
      </c>
      <c r="K6" s="212" t="s">
        <v>138</v>
      </c>
      <c r="L6" s="212" t="s">
        <v>139</v>
      </c>
      <c r="M6" s="212" t="s">
        <v>140</v>
      </c>
      <c r="N6" s="212" t="s">
        <v>141</v>
      </c>
      <c r="O6" s="212" t="s">
        <v>142</v>
      </c>
      <c r="P6" s="212" t="s">
        <v>143</v>
      </c>
      <c r="Q6" s="212" t="s">
        <v>144</v>
      </c>
      <c r="R6" s="212" t="s">
        <v>145</v>
      </c>
      <c r="S6" s="212" t="s">
        <v>146</v>
      </c>
      <c r="T6" s="212" t="s">
        <v>147</v>
      </c>
      <c r="U6" s="212" t="s">
        <v>148</v>
      </c>
      <c r="V6" s="212" t="s">
        <v>149</v>
      </c>
      <c r="W6" s="212" t="s">
        <v>150</v>
      </c>
      <c r="X6" s="212" t="s">
        <v>151</v>
      </c>
      <c r="Y6" s="212" t="s">
        <v>152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153</v>
      </c>
      <c r="B8" s="229" t="s">
        <v>86</v>
      </c>
      <c r="C8" s="245" t="s">
        <v>87</v>
      </c>
      <c r="D8" s="230"/>
      <c r="E8" s="231"/>
      <c r="F8" s="232"/>
      <c r="G8" s="232">
        <f>SUMIF(AG9:AG84,"&lt;&gt;NOR",G9:G84)</f>
        <v>0</v>
      </c>
      <c r="H8" s="232"/>
      <c r="I8" s="232">
        <f>SUM(I9:I84)</f>
        <v>0</v>
      </c>
      <c r="J8" s="232"/>
      <c r="K8" s="232">
        <f>SUM(K9:K84)</f>
        <v>0</v>
      </c>
      <c r="L8" s="232"/>
      <c r="M8" s="232">
        <f>SUM(M9:M84)</f>
        <v>0</v>
      </c>
      <c r="N8" s="231"/>
      <c r="O8" s="231">
        <f>SUM(O9:O84)</f>
        <v>166.78000000000003</v>
      </c>
      <c r="P8" s="231"/>
      <c r="Q8" s="231">
        <f>SUM(Q9:Q84)</f>
        <v>0</v>
      </c>
      <c r="R8" s="232"/>
      <c r="S8" s="232"/>
      <c r="T8" s="233"/>
      <c r="U8" s="227"/>
      <c r="V8" s="227">
        <f>SUM(V9:V84)</f>
        <v>586.11</v>
      </c>
      <c r="W8" s="227"/>
      <c r="X8" s="227"/>
      <c r="Y8" s="227"/>
      <c r="AG8" t="s">
        <v>154</v>
      </c>
    </row>
    <row r="9" spans="1:60" ht="20.399999999999999" outlineLevel="1" x14ac:dyDescent="0.25">
      <c r="A9" s="235">
        <v>1</v>
      </c>
      <c r="B9" s="236" t="s">
        <v>1177</v>
      </c>
      <c r="C9" s="246" t="s">
        <v>1178</v>
      </c>
      <c r="D9" s="237" t="s">
        <v>451</v>
      </c>
      <c r="E9" s="238">
        <v>8.4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1.269E-2</v>
      </c>
      <c r="O9" s="238">
        <f>ROUND(E9*N9,2)</f>
        <v>0.11</v>
      </c>
      <c r="P9" s="238">
        <v>0</v>
      </c>
      <c r="Q9" s="238">
        <f>ROUND(E9*P9,2)</f>
        <v>0</v>
      </c>
      <c r="R9" s="240" t="s">
        <v>252</v>
      </c>
      <c r="S9" s="240" t="s">
        <v>253</v>
      </c>
      <c r="T9" s="241" t="s">
        <v>253</v>
      </c>
      <c r="U9" s="223">
        <v>1.1499999999999999</v>
      </c>
      <c r="V9" s="223">
        <f>ROUND(E9*U9,2)</f>
        <v>9.66</v>
      </c>
      <c r="W9" s="223"/>
      <c r="X9" s="223" t="s">
        <v>184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185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4" t="s">
        <v>753</v>
      </c>
      <c r="D10" s="263"/>
      <c r="E10" s="263"/>
      <c r="F10" s="263"/>
      <c r="G10" s="26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5" t="s">
        <v>1179</v>
      </c>
      <c r="D11" s="261"/>
      <c r="E11" s="262">
        <v>8.4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257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35">
        <v>2</v>
      </c>
      <c r="B12" s="236" t="s">
        <v>756</v>
      </c>
      <c r="C12" s="246" t="s">
        <v>757</v>
      </c>
      <c r="D12" s="237" t="s">
        <v>451</v>
      </c>
      <c r="E12" s="238">
        <v>12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2.478E-2</v>
      </c>
      <c r="O12" s="238">
        <f>ROUND(E12*N12,2)</f>
        <v>0.3</v>
      </c>
      <c r="P12" s="238">
        <v>0</v>
      </c>
      <c r="Q12" s="238">
        <f>ROUND(E12*P12,2)</f>
        <v>0</v>
      </c>
      <c r="R12" s="240" t="s">
        <v>252</v>
      </c>
      <c r="S12" s="240" t="s">
        <v>253</v>
      </c>
      <c r="T12" s="241" t="s">
        <v>253</v>
      </c>
      <c r="U12" s="223">
        <v>0.55000000000000004</v>
      </c>
      <c r="V12" s="223">
        <f>ROUND(E12*U12,2)</f>
        <v>6.6</v>
      </c>
      <c r="W12" s="223"/>
      <c r="X12" s="223" t="s">
        <v>184</v>
      </c>
      <c r="Y12" s="223" t="s">
        <v>160</v>
      </c>
      <c r="Z12" s="213"/>
      <c r="AA12" s="213"/>
      <c r="AB12" s="213"/>
      <c r="AC12" s="213"/>
      <c r="AD12" s="213"/>
      <c r="AE12" s="213"/>
      <c r="AF12" s="213"/>
      <c r="AG12" s="213" t="s">
        <v>185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1" outlineLevel="2" x14ac:dyDescent="0.25">
      <c r="A13" s="220"/>
      <c r="B13" s="221"/>
      <c r="C13" s="264" t="s">
        <v>753</v>
      </c>
      <c r="D13" s="263"/>
      <c r="E13" s="263"/>
      <c r="F13" s="263"/>
      <c r="G13" s="26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255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3" s="213"/>
      <c r="BC13" s="213"/>
      <c r="BD13" s="213"/>
      <c r="BE13" s="213"/>
      <c r="BF13" s="213"/>
      <c r="BG13" s="213"/>
      <c r="BH13" s="213"/>
    </row>
    <row r="14" spans="1:60" outlineLevel="2" x14ac:dyDescent="0.25">
      <c r="A14" s="220"/>
      <c r="B14" s="221"/>
      <c r="C14" s="265" t="s">
        <v>1180</v>
      </c>
      <c r="D14" s="261"/>
      <c r="E14" s="262">
        <v>12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257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3</v>
      </c>
      <c r="B15" s="236" t="s">
        <v>312</v>
      </c>
      <c r="C15" s="246" t="s">
        <v>313</v>
      </c>
      <c r="D15" s="237" t="s">
        <v>251</v>
      </c>
      <c r="E15" s="238">
        <v>1.7496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 t="s">
        <v>252</v>
      </c>
      <c r="S15" s="240" t="s">
        <v>253</v>
      </c>
      <c r="T15" s="241" t="s">
        <v>253</v>
      </c>
      <c r="U15" s="223">
        <v>4.25</v>
      </c>
      <c r="V15" s="223">
        <f>ROUND(E15*U15,2)</f>
        <v>7.44</v>
      </c>
      <c r="W15" s="223"/>
      <c r="X15" s="223" t="s">
        <v>184</v>
      </c>
      <c r="Y15" s="223" t="s">
        <v>160</v>
      </c>
      <c r="Z15" s="213"/>
      <c r="AA15" s="213"/>
      <c r="AB15" s="213"/>
      <c r="AC15" s="213"/>
      <c r="AD15" s="213"/>
      <c r="AE15" s="213"/>
      <c r="AF15" s="213"/>
      <c r="AG15" s="213" t="s">
        <v>185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64" t="s">
        <v>269</v>
      </c>
      <c r="D16" s="263"/>
      <c r="E16" s="263"/>
      <c r="F16" s="263"/>
      <c r="G16" s="26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255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65" t="s">
        <v>1181</v>
      </c>
      <c r="D17" s="261"/>
      <c r="E17" s="262">
        <v>1.7496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257</v>
      </c>
      <c r="AH17" s="213">
        <v>5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35">
        <v>4</v>
      </c>
      <c r="B18" s="236" t="s">
        <v>267</v>
      </c>
      <c r="C18" s="246" t="s">
        <v>268</v>
      </c>
      <c r="D18" s="237" t="s">
        <v>251</v>
      </c>
      <c r="E18" s="238">
        <v>0.34992000000000001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252</v>
      </c>
      <c r="S18" s="240" t="s">
        <v>253</v>
      </c>
      <c r="T18" s="241" t="s">
        <v>253</v>
      </c>
      <c r="U18" s="223">
        <v>6.27</v>
      </c>
      <c r="V18" s="223">
        <f>ROUND(E18*U18,2)</f>
        <v>2.19</v>
      </c>
      <c r="W18" s="223"/>
      <c r="X18" s="223" t="s">
        <v>184</v>
      </c>
      <c r="Y18" s="223" t="s">
        <v>160</v>
      </c>
      <c r="Z18" s="213"/>
      <c r="AA18" s="213"/>
      <c r="AB18" s="213"/>
      <c r="AC18" s="213"/>
      <c r="AD18" s="213"/>
      <c r="AE18" s="213"/>
      <c r="AF18" s="213"/>
      <c r="AG18" s="213" t="s">
        <v>185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1" outlineLevel="2" x14ac:dyDescent="0.25">
      <c r="A19" s="220"/>
      <c r="B19" s="221"/>
      <c r="C19" s="264" t="s">
        <v>269</v>
      </c>
      <c r="D19" s="263"/>
      <c r="E19" s="263"/>
      <c r="F19" s="263"/>
      <c r="G19" s="26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255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65" t="s">
        <v>1182</v>
      </c>
      <c r="D20" s="261"/>
      <c r="E20" s="262">
        <v>0.34992000000000001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257</v>
      </c>
      <c r="AH20" s="213">
        <v>5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5</v>
      </c>
      <c r="B21" s="236" t="s">
        <v>981</v>
      </c>
      <c r="C21" s="246" t="s">
        <v>982</v>
      </c>
      <c r="D21" s="237" t="s">
        <v>251</v>
      </c>
      <c r="E21" s="238">
        <v>130.63679999999999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252</v>
      </c>
      <c r="S21" s="240" t="s">
        <v>253</v>
      </c>
      <c r="T21" s="241" t="s">
        <v>253</v>
      </c>
      <c r="U21" s="223">
        <v>0.18</v>
      </c>
      <c r="V21" s="223">
        <f>ROUND(E21*U21,2)</f>
        <v>23.51</v>
      </c>
      <c r="W21" s="223"/>
      <c r="X21" s="223" t="s">
        <v>184</v>
      </c>
      <c r="Y21" s="223" t="s">
        <v>160</v>
      </c>
      <c r="Z21" s="213"/>
      <c r="AA21" s="213"/>
      <c r="AB21" s="213"/>
      <c r="AC21" s="213"/>
      <c r="AD21" s="213"/>
      <c r="AE21" s="213"/>
      <c r="AF21" s="213"/>
      <c r="AG21" s="213" t="s">
        <v>185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4" t="s">
        <v>377</v>
      </c>
      <c r="D22" s="263"/>
      <c r="E22" s="263"/>
      <c r="F22" s="263"/>
      <c r="G22" s="26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255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65" t="s">
        <v>1183</v>
      </c>
      <c r="D23" s="261"/>
      <c r="E23" s="262">
        <v>130.63679999999999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257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6</v>
      </c>
      <c r="B24" s="236" t="s">
        <v>403</v>
      </c>
      <c r="C24" s="246" t="s">
        <v>404</v>
      </c>
      <c r="D24" s="237" t="s">
        <v>251</v>
      </c>
      <c r="E24" s="238">
        <v>51.321599999999997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 t="s">
        <v>252</v>
      </c>
      <c r="S24" s="240" t="s">
        <v>253</v>
      </c>
      <c r="T24" s="241" t="s">
        <v>253</v>
      </c>
      <c r="U24" s="223">
        <v>0.36499999999999999</v>
      </c>
      <c r="V24" s="223">
        <f>ROUND(E24*U24,2)</f>
        <v>18.73</v>
      </c>
      <c r="W24" s="223"/>
      <c r="X24" s="223" t="s">
        <v>184</v>
      </c>
      <c r="Y24" s="223" t="s">
        <v>160</v>
      </c>
      <c r="Z24" s="213"/>
      <c r="AA24" s="213"/>
      <c r="AB24" s="213"/>
      <c r="AC24" s="213"/>
      <c r="AD24" s="213"/>
      <c r="AE24" s="213"/>
      <c r="AF24" s="213"/>
      <c r="AG24" s="213" t="s">
        <v>185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1" outlineLevel="2" x14ac:dyDescent="0.25">
      <c r="A25" s="220"/>
      <c r="B25" s="221"/>
      <c r="C25" s="264" t="s">
        <v>377</v>
      </c>
      <c r="D25" s="263"/>
      <c r="E25" s="263"/>
      <c r="F25" s="263"/>
      <c r="G25" s="26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255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65" t="s">
        <v>1184</v>
      </c>
      <c r="D26" s="261"/>
      <c r="E26" s="262">
        <v>51.321599999999997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257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7</v>
      </c>
      <c r="B27" s="236" t="s">
        <v>406</v>
      </c>
      <c r="C27" s="246" t="s">
        <v>407</v>
      </c>
      <c r="D27" s="237" t="s">
        <v>251</v>
      </c>
      <c r="E27" s="238">
        <v>51.321599999999997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252</v>
      </c>
      <c r="S27" s="240" t="s">
        <v>253</v>
      </c>
      <c r="T27" s="241" t="s">
        <v>253</v>
      </c>
      <c r="U27" s="223">
        <v>8.4000000000000005E-2</v>
      </c>
      <c r="V27" s="223">
        <f>ROUND(E27*U27,2)</f>
        <v>4.3099999999999996</v>
      </c>
      <c r="W27" s="223"/>
      <c r="X27" s="223" t="s">
        <v>184</v>
      </c>
      <c r="Y27" s="223" t="s">
        <v>160</v>
      </c>
      <c r="Z27" s="213"/>
      <c r="AA27" s="213"/>
      <c r="AB27" s="213"/>
      <c r="AC27" s="213"/>
      <c r="AD27" s="213"/>
      <c r="AE27" s="213"/>
      <c r="AF27" s="213"/>
      <c r="AG27" s="213" t="s">
        <v>185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4" t="s">
        <v>377</v>
      </c>
      <c r="D28" s="263"/>
      <c r="E28" s="263"/>
      <c r="F28" s="263"/>
      <c r="G28" s="26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255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5" t="s">
        <v>1185</v>
      </c>
      <c r="D29" s="261"/>
      <c r="E29" s="262">
        <v>51.321599999999997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257</v>
      </c>
      <c r="AH29" s="213">
        <v>5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8</v>
      </c>
      <c r="B30" s="236" t="s">
        <v>398</v>
      </c>
      <c r="C30" s="246" t="s">
        <v>399</v>
      </c>
      <c r="D30" s="237" t="s">
        <v>251</v>
      </c>
      <c r="E30" s="238">
        <v>34.991999999999997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252</v>
      </c>
      <c r="S30" s="240" t="s">
        <v>253</v>
      </c>
      <c r="T30" s="241" t="s">
        <v>253</v>
      </c>
      <c r="U30" s="223">
        <v>0.48499999999999999</v>
      </c>
      <c r="V30" s="223">
        <f>ROUND(E30*U30,2)</f>
        <v>16.97</v>
      </c>
      <c r="W30" s="223"/>
      <c r="X30" s="223" t="s">
        <v>184</v>
      </c>
      <c r="Y30" s="223" t="s">
        <v>160</v>
      </c>
      <c r="Z30" s="213"/>
      <c r="AA30" s="213"/>
      <c r="AB30" s="213"/>
      <c r="AC30" s="213"/>
      <c r="AD30" s="213"/>
      <c r="AE30" s="213"/>
      <c r="AF30" s="213"/>
      <c r="AG30" s="213" t="s">
        <v>185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1" outlineLevel="2" x14ac:dyDescent="0.25">
      <c r="A31" s="220"/>
      <c r="B31" s="221"/>
      <c r="C31" s="264" t="s">
        <v>377</v>
      </c>
      <c r="D31" s="263"/>
      <c r="E31" s="263"/>
      <c r="F31" s="263"/>
      <c r="G31" s="26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255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5" t="s">
        <v>1186</v>
      </c>
      <c r="D32" s="261"/>
      <c r="E32" s="262">
        <v>34.991999999999997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257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9</v>
      </c>
      <c r="B33" s="236" t="s">
        <v>401</v>
      </c>
      <c r="C33" s="246" t="s">
        <v>402</v>
      </c>
      <c r="D33" s="237" t="s">
        <v>251</v>
      </c>
      <c r="E33" s="238">
        <v>34.991999999999997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252</v>
      </c>
      <c r="S33" s="240" t="s">
        <v>253</v>
      </c>
      <c r="T33" s="241" t="s">
        <v>253</v>
      </c>
      <c r="U33" s="223">
        <v>0.14829999999999999</v>
      </c>
      <c r="V33" s="223">
        <f>ROUND(E33*U33,2)</f>
        <v>5.19</v>
      </c>
      <c r="W33" s="223"/>
      <c r="X33" s="223" t="s">
        <v>184</v>
      </c>
      <c r="Y33" s="223" t="s">
        <v>160</v>
      </c>
      <c r="Z33" s="213"/>
      <c r="AA33" s="213"/>
      <c r="AB33" s="213"/>
      <c r="AC33" s="213"/>
      <c r="AD33" s="213"/>
      <c r="AE33" s="213"/>
      <c r="AF33" s="213"/>
      <c r="AG33" s="213" t="s">
        <v>185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64" t="s">
        <v>377</v>
      </c>
      <c r="D34" s="263"/>
      <c r="E34" s="263"/>
      <c r="F34" s="263"/>
      <c r="G34" s="26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255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65" t="s">
        <v>1187</v>
      </c>
      <c r="D35" s="261"/>
      <c r="E35" s="262">
        <v>34.991999999999997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257</v>
      </c>
      <c r="AH35" s="213">
        <v>5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10</v>
      </c>
      <c r="B36" s="236" t="s">
        <v>389</v>
      </c>
      <c r="C36" s="246" t="s">
        <v>390</v>
      </c>
      <c r="D36" s="237" t="s">
        <v>251</v>
      </c>
      <c r="E36" s="238">
        <v>11.664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252</v>
      </c>
      <c r="S36" s="240" t="s">
        <v>253</v>
      </c>
      <c r="T36" s="241" t="s">
        <v>253</v>
      </c>
      <c r="U36" s="223">
        <v>0.5</v>
      </c>
      <c r="V36" s="223">
        <f>ROUND(E36*U36,2)</f>
        <v>5.83</v>
      </c>
      <c r="W36" s="223"/>
      <c r="X36" s="223" t="s">
        <v>184</v>
      </c>
      <c r="Y36" s="223" t="s">
        <v>160</v>
      </c>
      <c r="Z36" s="213"/>
      <c r="AA36" s="213"/>
      <c r="AB36" s="213"/>
      <c r="AC36" s="213"/>
      <c r="AD36" s="213"/>
      <c r="AE36" s="213"/>
      <c r="AF36" s="213"/>
      <c r="AG36" s="213" t="s">
        <v>185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64" t="s">
        <v>377</v>
      </c>
      <c r="D37" s="263"/>
      <c r="E37" s="263"/>
      <c r="F37" s="263"/>
      <c r="G37" s="26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255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5" t="s">
        <v>1188</v>
      </c>
      <c r="D38" s="261"/>
      <c r="E38" s="262">
        <v>11.664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257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11</v>
      </c>
      <c r="B39" s="236" t="s">
        <v>375</v>
      </c>
      <c r="C39" s="246" t="s">
        <v>376</v>
      </c>
      <c r="D39" s="237" t="s">
        <v>251</v>
      </c>
      <c r="E39" s="238">
        <v>2.3328000000000002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252</v>
      </c>
      <c r="S39" s="240" t="s">
        <v>253</v>
      </c>
      <c r="T39" s="241" t="s">
        <v>253</v>
      </c>
      <c r="U39" s="223">
        <v>0.3</v>
      </c>
      <c r="V39" s="223">
        <f>ROUND(E39*U39,2)</f>
        <v>0.7</v>
      </c>
      <c r="W39" s="223"/>
      <c r="X39" s="223" t="s">
        <v>184</v>
      </c>
      <c r="Y39" s="223" t="s">
        <v>160</v>
      </c>
      <c r="Z39" s="213"/>
      <c r="AA39" s="213"/>
      <c r="AB39" s="213"/>
      <c r="AC39" s="213"/>
      <c r="AD39" s="213"/>
      <c r="AE39" s="213"/>
      <c r="AF39" s="213"/>
      <c r="AG39" s="213" t="s">
        <v>185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1" outlineLevel="2" x14ac:dyDescent="0.25">
      <c r="A40" s="220"/>
      <c r="B40" s="221"/>
      <c r="C40" s="264" t="s">
        <v>377</v>
      </c>
      <c r="D40" s="263"/>
      <c r="E40" s="263"/>
      <c r="F40" s="263"/>
      <c r="G40" s="26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255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2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65" t="s">
        <v>1189</v>
      </c>
      <c r="D41" s="261"/>
      <c r="E41" s="262">
        <v>2.3328000000000002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257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12</v>
      </c>
      <c r="B42" s="236" t="s">
        <v>384</v>
      </c>
      <c r="C42" s="246" t="s">
        <v>385</v>
      </c>
      <c r="D42" s="237" t="s">
        <v>251</v>
      </c>
      <c r="E42" s="238">
        <v>2.3328000000000002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1.9220000000000001E-2</v>
      </c>
      <c r="O42" s="238">
        <f>ROUND(E42*N42,2)</f>
        <v>0.04</v>
      </c>
      <c r="P42" s="238">
        <v>0</v>
      </c>
      <c r="Q42" s="238">
        <f>ROUND(E42*P42,2)</f>
        <v>0</v>
      </c>
      <c r="R42" s="240" t="s">
        <v>252</v>
      </c>
      <c r="S42" s="240" t="s">
        <v>253</v>
      </c>
      <c r="T42" s="241" t="s">
        <v>253</v>
      </c>
      <c r="U42" s="223">
        <v>1.5863</v>
      </c>
      <c r="V42" s="223">
        <f>ROUND(E42*U42,2)</f>
        <v>3.7</v>
      </c>
      <c r="W42" s="223"/>
      <c r="X42" s="223" t="s">
        <v>184</v>
      </c>
      <c r="Y42" s="223" t="s">
        <v>160</v>
      </c>
      <c r="Z42" s="213"/>
      <c r="AA42" s="213"/>
      <c r="AB42" s="213"/>
      <c r="AC42" s="213"/>
      <c r="AD42" s="213"/>
      <c r="AE42" s="213"/>
      <c r="AF42" s="213"/>
      <c r="AG42" s="213" t="s">
        <v>185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64" t="s">
        <v>377</v>
      </c>
      <c r="D43" s="263"/>
      <c r="E43" s="263"/>
      <c r="F43" s="263"/>
      <c r="G43" s="26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255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5" t="s">
        <v>1189</v>
      </c>
      <c r="D44" s="261"/>
      <c r="E44" s="262">
        <v>2.3328000000000002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257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13</v>
      </c>
      <c r="B45" s="236" t="s">
        <v>1190</v>
      </c>
      <c r="C45" s="246" t="s">
        <v>1191</v>
      </c>
      <c r="D45" s="237" t="s">
        <v>451</v>
      </c>
      <c r="E45" s="238">
        <v>20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6.9999999999999994E-5</v>
      </c>
      <c r="O45" s="238">
        <f>ROUND(E45*N45,2)</f>
        <v>0</v>
      </c>
      <c r="P45" s="238">
        <v>0</v>
      </c>
      <c r="Q45" s="238">
        <f>ROUND(E45*P45,2)</f>
        <v>0</v>
      </c>
      <c r="R45" s="240" t="s">
        <v>252</v>
      </c>
      <c r="S45" s="240" t="s">
        <v>253</v>
      </c>
      <c r="T45" s="241" t="s">
        <v>253</v>
      </c>
      <c r="U45" s="223">
        <v>1.40927</v>
      </c>
      <c r="V45" s="223">
        <f>ROUND(E45*U45,2)</f>
        <v>28.19</v>
      </c>
      <c r="W45" s="223"/>
      <c r="X45" s="223" t="s">
        <v>184</v>
      </c>
      <c r="Y45" s="223" t="s">
        <v>160</v>
      </c>
      <c r="Z45" s="213"/>
      <c r="AA45" s="213"/>
      <c r="AB45" s="213"/>
      <c r="AC45" s="213"/>
      <c r="AD45" s="213"/>
      <c r="AE45" s="213"/>
      <c r="AF45" s="213"/>
      <c r="AG45" s="213" t="s">
        <v>1192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31.2" outlineLevel="2" x14ac:dyDescent="0.25">
      <c r="A46" s="220"/>
      <c r="B46" s="221"/>
      <c r="C46" s="264" t="s">
        <v>1193</v>
      </c>
      <c r="D46" s="263"/>
      <c r="E46" s="263"/>
      <c r="F46" s="263"/>
      <c r="G46" s="26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255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Protlačování trub v hornině 1 - 4 s výjimkou tekoucího písku a hornin kašovité konzistence metodou ramování (zatloukání) ocelových trub s následným čistěním. Úprava čela potrubí pro protlačení, spojování potlačovaných trub, odstranění horniny z protlačovaných trub stlačeným vzduchem, vodorovné a svislé přemístění výkopku z protlačovaného potrubí a montážní jámy na přilehlé území.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14</v>
      </c>
      <c r="B47" s="236" t="s">
        <v>427</v>
      </c>
      <c r="C47" s="246" t="s">
        <v>428</v>
      </c>
      <c r="D47" s="237" t="s">
        <v>260</v>
      </c>
      <c r="E47" s="238">
        <v>388.8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9.7999999999999997E-4</v>
      </c>
      <c r="O47" s="238">
        <f>ROUND(E47*N47,2)</f>
        <v>0.38</v>
      </c>
      <c r="P47" s="238">
        <v>0</v>
      </c>
      <c r="Q47" s="238">
        <f>ROUND(E47*P47,2)</f>
        <v>0</v>
      </c>
      <c r="R47" s="240" t="s">
        <v>252</v>
      </c>
      <c r="S47" s="240" t="s">
        <v>253</v>
      </c>
      <c r="T47" s="241" t="s">
        <v>253</v>
      </c>
      <c r="U47" s="223">
        <v>0.24</v>
      </c>
      <c r="V47" s="223">
        <f>ROUND(E47*U47,2)</f>
        <v>93.31</v>
      </c>
      <c r="W47" s="223"/>
      <c r="X47" s="223" t="s">
        <v>184</v>
      </c>
      <c r="Y47" s="223" t="s">
        <v>160</v>
      </c>
      <c r="Z47" s="213"/>
      <c r="AA47" s="213"/>
      <c r="AB47" s="213"/>
      <c r="AC47" s="213"/>
      <c r="AD47" s="213"/>
      <c r="AE47" s="213"/>
      <c r="AF47" s="213"/>
      <c r="AG47" s="213" t="s">
        <v>185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4" t="s">
        <v>429</v>
      </c>
      <c r="D48" s="263"/>
      <c r="E48" s="263"/>
      <c r="F48" s="263"/>
      <c r="G48" s="26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255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5" t="s">
        <v>1194</v>
      </c>
      <c r="D49" s="261"/>
      <c r="E49" s="262">
        <v>388.8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257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5">
        <v>15</v>
      </c>
      <c r="B50" s="236" t="s">
        <v>431</v>
      </c>
      <c r="C50" s="246" t="s">
        <v>432</v>
      </c>
      <c r="D50" s="237" t="s">
        <v>260</v>
      </c>
      <c r="E50" s="238">
        <v>388.8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 t="s">
        <v>252</v>
      </c>
      <c r="S50" s="240" t="s">
        <v>253</v>
      </c>
      <c r="T50" s="241" t="s">
        <v>253</v>
      </c>
      <c r="U50" s="223">
        <v>7.0000000000000007E-2</v>
      </c>
      <c r="V50" s="223">
        <f>ROUND(E50*U50,2)</f>
        <v>27.22</v>
      </c>
      <c r="W50" s="223"/>
      <c r="X50" s="223" t="s">
        <v>184</v>
      </c>
      <c r="Y50" s="223" t="s">
        <v>160</v>
      </c>
      <c r="Z50" s="213"/>
      <c r="AA50" s="213"/>
      <c r="AB50" s="213"/>
      <c r="AC50" s="213"/>
      <c r="AD50" s="213"/>
      <c r="AE50" s="213"/>
      <c r="AF50" s="213"/>
      <c r="AG50" s="213" t="s">
        <v>185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64" t="s">
        <v>433</v>
      </c>
      <c r="D51" s="263"/>
      <c r="E51" s="263"/>
      <c r="F51" s="263"/>
      <c r="G51" s="26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255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5" t="s">
        <v>1195</v>
      </c>
      <c r="D52" s="261"/>
      <c r="E52" s="262">
        <v>388.8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257</v>
      </c>
      <c r="AH52" s="213">
        <v>5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35">
        <v>16</v>
      </c>
      <c r="B53" s="236" t="s">
        <v>434</v>
      </c>
      <c r="C53" s="246" t="s">
        <v>435</v>
      </c>
      <c r="D53" s="237" t="s">
        <v>251</v>
      </c>
      <c r="E53" s="238">
        <v>216.9504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 t="s">
        <v>252</v>
      </c>
      <c r="S53" s="240" t="s">
        <v>253</v>
      </c>
      <c r="T53" s="241" t="s">
        <v>253</v>
      </c>
      <c r="U53" s="223">
        <v>0.35</v>
      </c>
      <c r="V53" s="223">
        <f>ROUND(E53*U53,2)</f>
        <v>75.930000000000007</v>
      </c>
      <c r="W53" s="223"/>
      <c r="X53" s="223" t="s">
        <v>184</v>
      </c>
      <c r="Y53" s="223" t="s">
        <v>160</v>
      </c>
      <c r="Z53" s="213"/>
      <c r="AA53" s="213"/>
      <c r="AB53" s="213"/>
      <c r="AC53" s="213"/>
      <c r="AD53" s="213"/>
      <c r="AE53" s="213"/>
      <c r="AF53" s="213"/>
      <c r="AG53" s="213" t="s">
        <v>185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64" t="s">
        <v>396</v>
      </c>
      <c r="D54" s="263"/>
      <c r="E54" s="263"/>
      <c r="F54" s="263"/>
      <c r="G54" s="26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255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2" t="str">
        <f>C54</f>
        <v>bez naložení do dopravní nádoby, ale s vyprázdněním dopravní nádoby na hromadu nebo na dopravní prostředek,</v>
      </c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5" t="s">
        <v>1196</v>
      </c>
      <c r="D55" s="261"/>
      <c r="E55" s="262">
        <v>216.9504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257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35">
        <v>17</v>
      </c>
      <c r="B56" s="236" t="s">
        <v>394</v>
      </c>
      <c r="C56" s="246" t="s">
        <v>395</v>
      </c>
      <c r="D56" s="237" t="s">
        <v>251</v>
      </c>
      <c r="E56" s="238">
        <v>16.329599999999999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 t="s">
        <v>252</v>
      </c>
      <c r="S56" s="240" t="s">
        <v>253</v>
      </c>
      <c r="T56" s="241" t="s">
        <v>253</v>
      </c>
      <c r="U56" s="223">
        <v>0.48</v>
      </c>
      <c r="V56" s="223">
        <f>ROUND(E56*U56,2)</f>
        <v>7.84</v>
      </c>
      <c r="W56" s="223"/>
      <c r="X56" s="223" t="s">
        <v>184</v>
      </c>
      <c r="Y56" s="223" t="s">
        <v>160</v>
      </c>
      <c r="Z56" s="213"/>
      <c r="AA56" s="213"/>
      <c r="AB56" s="213"/>
      <c r="AC56" s="213"/>
      <c r="AD56" s="213"/>
      <c r="AE56" s="213"/>
      <c r="AF56" s="213"/>
      <c r="AG56" s="213" t="s">
        <v>185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5">
      <c r="A57" s="220"/>
      <c r="B57" s="221"/>
      <c r="C57" s="264" t="s">
        <v>396</v>
      </c>
      <c r="D57" s="263"/>
      <c r="E57" s="263"/>
      <c r="F57" s="263"/>
      <c r="G57" s="26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255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42" t="str">
        <f>C57</f>
        <v>bez naložení do dopravní nádoby, ale s vyprázdněním dopravní nádoby na hromadu nebo na dopravní prostředek,</v>
      </c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5" t="s">
        <v>1197</v>
      </c>
      <c r="D58" s="261"/>
      <c r="E58" s="262">
        <v>16.329599999999999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257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5">
        <v>18</v>
      </c>
      <c r="B59" s="236" t="s">
        <v>1198</v>
      </c>
      <c r="C59" s="246" t="s">
        <v>340</v>
      </c>
      <c r="D59" s="237" t="s">
        <v>251</v>
      </c>
      <c r="E59" s="238">
        <v>238.64544000000001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252</v>
      </c>
      <c r="S59" s="240" t="s">
        <v>253</v>
      </c>
      <c r="T59" s="241" t="s">
        <v>253</v>
      </c>
      <c r="U59" s="223">
        <v>0.01</v>
      </c>
      <c r="V59" s="223">
        <f>ROUND(E59*U59,2)</f>
        <v>2.39</v>
      </c>
      <c r="W59" s="223"/>
      <c r="X59" s="223" t="s">
        <v>184</v>
      </c>
      <c r="Y59" s="223" t="s">
        <v>160</v>
      </c>
      <c r="Z59" s="213"/>
      <c r="AA59" s="213"/>
      <c r="AB59" s="213"/>
      <c r="AC59" s="213"/>
      <c r="AD59" s="213"/>
      <c r="AE59" s="213"/>
      <c r="AF59" s="213"/>
      <c r="AG59" s="213" t="s">
        <v>185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4" t="s">
        <v>316</v>
      </c>
      <c r="D60" s="263"/>
      <c r="E60" s="263"/>
      <c r="F60" s="263"/>
      <c r="G60" s="26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255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5" t="s">
        <v>1199</v>
      </c>
      <c r="D61" s="261"/>
      <c r="E61" s="262">
        <v>238.64544000000001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257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35">
        <v>19</v>
      </c>
      <c r="B62" s="236" t="s">
        <v>1200</v>
      </c>
      <c r="C62" s="246" t="s">
        <v>1201</v>
      </c>
      <c r="D62" s="237" t="s">
        <v>251</v>
      </c>
      <c r="E62" s="238">
        <v>17.96256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 t="s">
        <v>252</v>
      </c>
      <c r="S62" s="240" t="s">
        <v>253</v>
      </c>
      <c r="T62" s="241" t="s">
        <v>253</v>
      </c>
      <c r="U62" s="223">
        <v>0.01</v>
      </c>
      <c r="V62" s="223">
        <f>ROUND(E62*U62,2)</f>
        <v>0.18</v>
      </c>
      <c r="W62" s="223"/>
      <c r="X62" s="223" t="s">
        <v>184</v>
      </c>
      <c r="Y62" s="223" t="s">
        <v>160</v>
      </c>
      <c r="Z62" s="213"/>
      <c r="AA62" s="213"/>
      <c r="AB62" s="213"/>
      <c r="AC62" s="213"/>
      <c r="AD62" s="213"/>
      <c r="AE62" s="213"/>
      <c r="AF62" s="213"/>
      <c r="AG62" s="213" t="s">
        <v>185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5">
      <c r="A63" s="220"/>
      <c r="B63" s="221"/>
      <c r="C63" s="264" t="s">
        <v>316</v>
      </c>
      <c r="D63" s="263"/>
      <c r="E63" s="263"/>
      <c r="F63" s="263"/>
      <c r="G63" s="26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255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5" t="s">
        <v>1202</v>
      </c>
      <c r="D64" s="261"/>
      <c r="E64" s="262">
        <v>17.96256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257</v>
      </c>
      <c r="AH64" s="213">
        <v>5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0.399999999999999" outlineLevel="1" x14ac:dyDescent="0.25">
      <c r="A65" s="235">
        <v>20</v>
      </c>
      <c r="B65" s="236" t="s">
        <v>352</v>
      </c>
      <c r="C65" s="246" t="s">
        <v>353</v>
      </c>
      <c r="D65" s="237" t="s">
        <v>251</v>
      </c>
      <c r="E65" s="238">
        <v>238.64544000000001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 t="s">
        <v>252</v>
      </c>
      <c r="S65" s="240" t="s">
        <v>253</v>
      </c>
      <c r="T65" s="241" t="s">
        <v>253</v>
      </c>
      <c r="U65" s="223">
        <v>0.05</v>
      </c>
      <c r="V65" s="223">
        <f>ROUND(E65*U65,2)</f>
        <v>11.93</v>
      </c>
      <c r="W65" s="223"/>
      <c r="X65" s="223" t="s">
        <v>184</v>
      </c>
      <c r="Y65" s="223" t="s">
        <v>160</v>
      </c>
      <c r="Z65" s="213"/>
      <c r="AA65" s="213"/>
      <c r="AB65" s="213"/>
      <c r="AC65" s="213"/>
      <c r="AD65" s="213"/>
      <c r="AE65" s="213"/>
      <c r="AF65" s="213"/>
      <c r="AG65" s="213" t="s">
        <v>185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65" t="s">
        <v>1203</v>
      </c>
      <c r="D66" s="261"/>
      <c r="E66" s="262">
        <v>238.64544000000001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257</v>
      </c>
      <c r="AH66" s="213">
        <v>5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20.399999999999999" outlineLevel="1" x14ac:dyDescent="0.25">
      <c r="A67" s="235">
        <v>21</v>
      </c>
      <c r="B67" s="236" t="s">
        <v>318</v>
      </c>
      <c r="C67" s="246" t="s">
        <v>319</v>
      </c>
      <c r="D67" s="237" t="s">
        <v>251</v>
      </c>
      <c r="E67" s="238">
        <v>17.96256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252</v>
      </c>
      <c r="S67" s="240" t="s">
        <v>253</v>
      </c>
      <c r="T67" s="241" t="s">
        <v>253</v>
      </c>
      <c r="U67" s="223">
        <v>0.89</v>
      </c>
      <c r="V67" s="223">
        <f>ROUND(E67*U67,2)</f>
        <v>15.99</v>
      </c>
      <c r="W67" s="223"/>
      <c r="X67" s="223" t="s">
        <v>184</v>
      </c>
      <c r="Y67" s="223" t="s">
        <v>160</v>
      </c>
      <c r="Z67" s="213"/>
      <c r="AA67" s="213"/>
      <c r="AB67" s="213"/>
      <c r="AC67" s="213"/>
      <c r="AD67" s="213"/>
      <c r="AE67" s="213"/>
      <c r="AF67" s="213"/>
      <c r="AG67" s="213" t="s">
        <v>185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5" t="s">
        <v>1204</v>
      </c>
      <c r="D68" s="261"/>
      <c r="E68" s="262">
        <v>17.96256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257</v>
      </c>
      <c r="AH68" s="213">
        <v>5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0.399999999999999" outlineLevel="1" x14ac:dyDescent="0.25">
      <c r="A69" s="235">
        <v>22</v>
      </c>
      <c r="B69" s="236" t="s">
        <v>348</v>
      </c>
      <c r="C69" s="246" t="s">
        <v>349</v>
      </c>
      <c r="D69" s="237" t="s">
        <v>251</v>
      </c>
      <c r="E69" s="238">
        <v>256.608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 t="s">
        <v>252</v>
      </c>
      <c r="S69" s="240" t="s">
        <v>253</v>
      </c>
      <c r="T69" s="241" t="s">
        <v>253</v>
      </c>
      <c r="U69" s="223">
        <v>0.01</v>
      </c>
      <c r="V69" s="223">
        <f>ROUND(E69*U69,2)</f>
        <v>2.57</v>
      </c>
      <c r="W69" s="223"/>
      <c r="X69" s="223" t="s">
        <v>184</v>
      </c>
      <c r="Y69" s="223" t="s">
        <v>160</v>
      </c>
      <c r="Z69" s="213"/>
      <c r="AA69" s="213"/>
      <c r="AB69" s="213"/>
      <c r="AC69" s="213"/>
      <c r="AD69" s="213"/>
      <c r="AE69" s="213"/>
      <c r="AF69" s="213"/>
      <c r="AG69" s="213" t="s">
        <v>185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65" t="s">
        <v>1205</v>
      </c>
      <c r="D70" s="261"/>
      <c r="E70" s="262">
        <v>256.608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257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35">
        <v>23</v>
      </c>
      <c r="B71" s="236" t="s">
        <v>417</v>
      </c>
      <c r="C71" s="246" t="s">
        <v>418</v>
      </c>
      <c r="D71" s="237" t="s">
        <v>251</v>
      </c>
      <c r="E71" s="238">
        <v>141.44543999999999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252</v>
      </c>
      <c r="S71" s="240" t="s">
        <v>253</v>
      </c>
      <c r="T71" s="241" t="s">
        <v>253</v>
      </c>
      <c r="U71" s="223">
        <v>0.2</v>
      </c>
      <c r="V71" s="223">
        <f>ROUND(E71*U71,2)</f>
        <v>28.29</v>
      </c>
      <c r="W71" s="223"/>
      <c r="X71" s="223" t="s">
        <v>184</v>
      </c>
      <c r="Y71" s="223" t="s">
        <v>160</v>
      </c>
      <c r="Z71" s="213"/>
      <c r="AA71" s="213"/>
      <c r="AB71" s="213"/>
      <c r="AC71" s="213"/>
      <c r="AD71" s="213"/>
      <c r="AE71" s="213"/>
      <c r="AF71" s="213"/>
      <c r="AG71" s="213" t="s">
        <v>185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64" t="s">
        <v>419</v>
      </c>
      <c r="D72" s="263"/>
      <c r="E72" s="263"/>
      <c r="F72" s="263"/>
      <c r="G72" s="26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255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48" t="s">
        <v>1206</v>
      </c>
      <c r="D73" s="244"/>
      <c r="E73" s="244"/>
      <c r="F73" s="244"/>
      <c r="G73" s="244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162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65" t="s">
        <v>1199</v>
      </c>
      <c r="D74" s="261"/>
      <c r="E74" s="262">
        <v>238.64544000000001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257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65" t="s">
        <v>1207</v>
      </c>
      <c r="D75" s="261"/>
      <c r="E75" s="262">
        <v>-97.2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257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35">
        <v>24</v>
      </c>
      <c r="B76" s="236" t="s">
        <v>412</v>
      </c>
      <c r="C76" s="246" t="s">
        <v>413</v>
      </c>
      <c r="D76" s="237" t="s">
        <v>251</v>
      </c>
      <c r="E76" s="238">
        <v>97.2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0</v>
      </c>
      <c r="O76" s="238">
        <f>ROUND(E76*N76,2)</f>
        <v>0</v>
      </c>
      <c r="P76" s="238">
        <v>0</v>
      </c>
      <c r="Q76" s="238">
        <f>ROUND(E76*P76,2)</f>
        <v>0</v>
      </c>
      <c r="R76" s="240" t="s">
        <v>252</v>
      </c>
      <c r="S76" s="240" t="s">
        <v>253</v>
      </c>
      <c r="T76" s="241" t="s">
        <v>253</v>
      </c>
      <c r="U76" s="223">
        <v>1.59</v>
      </c>
      <c r="V76" s="223">
        <f>ROUND(E76*U76,2)</f>
        <v>154.55000000000001</v>
      </c>
      <c r="W76" s="223"/>
      <c r="X76" s="223" t="s">
        <v>184</v>
      </c>
      <c r="Y76" s="223" t="s">
        <v>160</v>
      </c>
      <c r="Z76" s="213"/>
      <c r="AA76" s="213"/>
      <c r="AB76" s="213"/>
      <c r="AC76" s="213"/>
      <c r="AD76" s="213"/>
      <c r="AE76" s="213"/>
      <c r="AF76" s="213"/>
      <c r="AG76" s="213" t="s">
        <v>185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1" outlineLevel="2" x14ac:dyDescent="0.25">
      <c r="A77" s="220"/>
      <c r="B77" s="221"/>
      <c r="C77" s="264" t="s">
        <v>414</v>
      </c>
      <c r="D77" s="263"/>
      <c r="E77" s="263"/>
      <c r="F77" s="263"/>
      <c r="G77" s="26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255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42" t="str">
        <f>C77</f>
        <v>sypaninou z vhodných hornin tř. 1 - 4 nebo materiálem připraveným podél výkopu ve vzdálenosti do 3 m od jeho kraje, pro jakoukoliv hloubku výkopu a jakoukoliv míru zhutnění,</v>
      </c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5" t="s">
        <v>1208</v>
      </c>
      <c r="D78" s="261"/>
      <c r="E78" s="262">
        <v>97.2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257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5">
        <v>25</v>
      </c>
      <c r="B79" s="236" t="s">
        <v>1209</v>
      </c>
      <c r="C79" s="246" t="s">
        <v>1210</v>
      </c>
      <c r="D79" s="237" t="s">
        <v>361</v>
      </c>
      <c r="E79" s="238">
        <v>165.24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1</v>
      </c>
      <c r="O79" s="238">
        <f>ROUND(E79*N79,2)</f>
        <v>165.24</v>
      </c>
      <c r="P79" s="238">
        <v>0</v>
      </c>
      <c r="Q79" s="238">
        <f>ROUND(E79*P79,2)</f>
        <v>0</v>
      </c>
      <c r="R79" s="240"/>
      <c r="S79" s="240" t="s">
        <v>157</v>
      </c>
      <c r="T79" s="241" t="s">
        <v>158</v>
      </c>
      <c r="U79" s="223">
        <v>0</v>
      </c>
      <c r="V79" s="223">
        <f>ROUND(E79*U79,2)</f>
        <v>0</v>
      </c>
      <c r="W79" s="223"/>
      <c r="X79" s="223" t="s">
        <v>184</v>
      </c>
      <c r="Y79" s="223" t="s">
        <v>160</v>
      </c>
      <c r="Z79" s="213"/>
      <c r="AA79" s="213"/>
      <c r="AB79" s="213"/>
      <c r="AC79" s="213"/>
      <c r="AD79" s="213"/>
      <c r="AE79" s="213"/>
      <c r="AF79" s="213"/>
      <c r="AG79" s="213" t="s">
        <v>185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5" t="s">
        <v>1211</v>
      </c>
      <c r="D80" s="261"/>
      <c r="E80" s="262">
        <v>165.24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257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5">
        <v>26</v>
      </c>
      <c r="B81" s="236" t="s">
        <v>408</v>
      </c>
      <c r="C81" s="246" t="s">
        <v>409</v>
      </c>
      <c r="D81" s="237" t="s">
        <v>410</v>
      </c>
      <c r="E81" s="238">
        <v>162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 t="s">
        <v>261</v>
      </c>
      <c r="S81" s="240" t="s">
        <v>253</v>
      </c>
      <c r="T81" s="241" t="s">
        <v>1212</v>
      </c>
      <c r="U81" s="223">
        <v>0.20300000000000001</v>
      </c>
      <c r="V81" s="223">
        <f>ROUND(E81*U81,2)</f>
        <v>32.89</v>
      </c>
      <c r="W81" s="223"/>
      <c r="X81" s="223" t="s">
        <v>343</v>
      </c>
      <c r="Y81" s="223" t="s">
        <v>160</v>
      </c>
      <c r="Z81" s="213"/>
      <c r="AA81" s="213"/>
      <c r="AB81" s="213"/>
      <c r="AC81" s="213"/>
      <c r="AD81" s="213"/>
      <c r="AE81" s="213"/>
      <c r="AF81" s="213"/>
      <c r="AG81" s="213" t="s">
        <v>1213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4" t="s">
        <v>411</v>
      </c>
      <c r="D82" s="263"/>
      <c r="E82" s="263"/>
      <c r="F82" s="263"/>
      <c r="G82" s="26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255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65" t="s">
        <v>1214</v>
      </c>
      <c r="D83" s="261"/>
      <c r="E83" s="262">
        <v>162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257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52">
        <v>27</v>
      </c>
      <c r="B84" s="253" t="s">
        <v>1215</v>
      </c>
      <c r="C84" s="259" t="s">
        <v>1216</v>
      </c>
      <c r="D84" s="254" t="s">
        <v>451</v>
      </c>
      <c r="E84" s="255">
        <v>20</v>
      </c>
      <c r="F84" s="256"/>
      <c r="G84" s="257">
        <f>ROUND(E84*F84,2)</f>
        <v>0</v>
      </c>
      <c r="H84" s="256"/>
      <c r="I84" s="257">
        <f>ROUND(E84*H84,2)</f>
        <v>0</v>
      </c>
      <c r="J84" s="256"/>
      <c r="K84" s="257">
        <f>ROUND(E84*J84,2)</f>
        <v>0</v>
      </c>
      <c r="L84" s="257">
        <v>21</v>
      </c>
      <c r="M84" s="257">
        <f>G84*(1+L84/100)</f>
        <v>0</v>
      </c>
      <c r="N84" s="255">
        <v>3.5299999999999998E-2</v>
      </c>
      <c r="O84" s="255">
        <f>ROUND(E84*N84,2)</f>
        <v>0.71</v>
      </c>
      <c r="P84" s="255">
        <v>0</v>
      </c>
      <c r="Q84" s="255">
        <f>ROUND(E84*P84,2)</f>
        <v>0</v>
      </c>
      <c r="R84" s="257" t="s">
        <v>456</v>
      </c>
      <c r="S84" s="257" t="s">
        <v>253</v>
      </c>
      <c r="T84" s="258" t="s">
        <v>253</v>
      </c>
      <c r="U84" s="223">
        <v>0</v>
      </c>
      <c r="V84" s="223">
        <f>ROUND(E84*U84,2)</f>
        <v>0</v>
      </c>
      <c r="W84" s="223"/>
      <c r="X84" s="223" t="s">
        <v>159</v>
      </c>
      <c r="Y84" s="223" t="s">
        <v>160</v>
      </c>
      <c r="Z84" s="213"/>
      <c r="AA84" s="213"/>
      <c r="AB84" s="213"/>
      <c r="AC84" s="213"/>
      <c r="AD84" s="213"/>
      <c r="AE84" s="213"/>
      <c r="AF84" s="213"/>
      <c r="AG84" s="213" t="s">
        <v>1217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x14ac:dyDescent="0.25">
      <c r="A85" s="228" t="s">
        <v>153</v>
      </c>
      <c r="B85" s="229" t="s">
        <v>88</v>
      </c>
      <c r="C85" s="245" t="s">
        <v>89</v>
      </c>
      <c r="D85" s="230"/>
      <c r="E85" s="231"/>
      <c r="F85" s="232"/>
      <c r="G85" s="232">
        <f>SUMIF(AG86:AG96,"&lt;&gt;NOR",G86:G96)</f>
        <v>0</v>
      </c>
      <c r="H85" s="232"/>
      <c r="I85" s="232">
        <f>SUM(I86:I96)</f>
        <v>0</v>
      </c>
      <c r="J85" s="232"/>
      <c r="K85" s="232">
        <f>SUM(K86:K96)</f>
        <v>0</v>
      </c>
      <c r="L85" s="232"/>
      <c r="M85" s="232">
        <f>SUM(M86:M96)</f>
        <v>0</v>
      </c>
      <c r="N85" s="231"/>
      <c r="O85" s="231">
        <f>SUM(O86:O96)</f>
        <v>0</v>
      </c>
      <c r="P85" s="231"/>
      <c r="Q85" s="231">
        <f>SUM(Q86:Q96)</f>
        <v>0</v>
      </c>
      <c r="R85" s="232"/>
      <c r="S85" s="232"/>
      <c r="T85" s="233"/>
      <c r="U85" s="227"/>
      <c r="V85" s="227">
        <f>SUM(V86:V96)</f>
        <v>0</v>
      </c>
      <c r="W85" s="227"/>
      <c r="X85" s="227"/>
      <c r="Y85" s="227"/>
      <c r="AG85" t="s">
        <v>154</v>
      </c>
    </row>
    <row r="86" spans="1:60" outlineLevel="1" x14ac:dyDescent="0.25">
      <c r="A86" s="235">
        <v>28</v>
      </c>
      <c r="B86" s="236" t="s">
        <v>443</v>
      </c>
      <c r="C86" s="246" t="s">
        <v>1218</v>
      </c>
      <c r="D86" s="237" t="s">
        <v>445</v>
      </c>
      <c r="E86" s="238">
        <v>213.84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157</v>
      </c>
      <c r="T86" s="241" t="s">
        <v>158</v>
      </c>
      <c r="U86" s="223">
        <v>0</v>
      </c>
      <c r="V86" s="223">
        <f>ROUND(E86*U86,2)</f>
        <v>0</v>
      </c>
      <c r="W86" s="223"/>
      <c r="X86" s="223" t="s">
        <v>159</v>
      </c>
      <c r="Y86" s="223" t="s">
        <v>160</v>
      </c>
      <c r="Z86" s="213"/>
      <c r="AA86" s="213"/>
      <c r="AB86" s="213"/>
      <c r="AC86" s="213"/>
      <c r="AD86" s="213"/>
      <c r="AE86" s="213"/>
      <c r="AF86" s="213"/>
      <c r="AG86" s="213" t="s">
        <v>161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47" t="s">
        <v>584</v>
      </c>
      <c r="D87" s="243"/>
      <c r="E87" s="243"/>
      <c r="F87" s="243"/>
      <c r="G87" s="24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162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48" t="s">
        <v>585</v>
      </c>
      <c r="D88" s="244"/>
      <c r="E88" s="244"/>
      <c r="F88" s="244"/>
      <c r="G88" s="244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162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 x14ac:dyDescent="0.25">
      <c r="A89" s="220"/>
      <c r="B89" s="221"/>
      <c r="C89" s="260" t="s">
        <v>446</v>
      </c>
      <c r="D89" s="224"/>
      <c r="E89" s="225"/>
      <c r="F89" s="226"/>
      <c r="G89" s="226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162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48" t="s">
        <v>586</v>
      </c>
      <c r="D90" s="244"/>
      <c r="E90" s="244"/>
      <c r="F90" s="244"/>
      <c r="G90" s="244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162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1" outlineLevel="3" x14ac:dyDescent="0.25">
      <c r="A91" s="220"/>
      <c r="B91" s="221"/>
      <c r="C91" s="248" t="s">
        <v>587</v>
      </c>
      <c r="D91" s="244"/>
      <c r="E91" s="244"/>
      <c r="F91" s="244"/>
      <c r="G91" s="244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162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2" t="str">
        <f>C91</f>
        <v xml:space="preserve"> – veškeré poplatky provozovateli skládky, recyklační linky nebo jiného zařízení na zpracování nebo likvidaci odpadů související s převzetím, uložením, zpracováním nebo likvidací odpadu</v>
      </c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48" t="s">
        <v>588</v>
      </c>
      <c r="D92" s="244"/>
      <c r="E92" s="244"/>
      <c r="F92" s="244"/>
      <c r="G92" s="244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162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1" outlineLevel="3" x14ac:dyDescent="0.25">
      <c r="A93" s="220"/>
      <c r="B93" s="221"/>
      <c r="C93" s="248" t="s">
        <v>589</v>
      </c>
      <c r="D93" s="244"/>
      <c r="E93" s="244"/>
      <c r="F93" s="244"/>
      <c r="G93" s="244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162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2" t="str">
        <f>C93</f>
        <v xml:space="preserve"> – náklady spojené s dopravou odpadu z místa stavby na místo převzetí provozovatelem skládky, recyklační linky nebo jiného zařízení na zpracování nebo likvidaci odpadů</v>
      </c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48" t="s">
        <v>590</v>
      </c>
      <c r="D94" s="244"/>
      <c r="E94" s="244"/>
      <c r="F94" s="244"/>
      <c r="G94" s="244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162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48" t="s">
        <v>447</v>
      </c>
      <c r="D95" s="244"/>
      <c r="E95" s="244"/>
      <c r="F95" s="244"/>
      <c r="G95" s="244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162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2" t="str">
        <f>C95</f>
        <v>Tunou se rozumí hmotnost odpadu vytříděného v souladu se zákonem č. 185/2001 Sb., o nakládání s odpady, v platném znění."</v>
      </c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5" t="s">
        <v>1219</v>
      </c>
      <c r="D96" s="261"/>
      <c r="E96" s="262">
        <v>213.84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257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x14ac:dyDescent="0.25">
      <c r="A97" s="228" t="s">
        <v>153</v>
      </c>
      <c r="B97" s="229" t="s">
        <v>90</v>
      </c>
      <c r="C97" s="245" t="s">
        <v>91</v>
      </c>
      <c r="D97" s="230"/>
      <c r="E97" s="231"/>
      <c r="F97" s="232"/>
      <c r="G97" s="232">
        <f>SUMIF(AG98:AG111,"&lt;&gt;NOR",G98:G111)</f>
        <v>0</v>
      </c>
      <c r="H97" s="232"/>
      <c r="I97" s="232">
        <f>SUM(I98:I111)</f>
        <v>0</v>
      </c>
      <c r="J97" s="232"/>
      <c r="K97" s="232">
        <f>SUM(K98:K111)</f>
        <v>0</v>
      </c>
      <c r="L97" s="232"/>
      <c r="M97" s="232">
        <f>SUM(M98:M111)</f>
        <v>0</v>
      </c>
      <c r="N97" s="231"/>
      <c r="O97" s="231">
        <f>SUM(O98:O111)</f>
        <v>0.01</v>
      </c>
      <c r="P97" s="231"/>
      <c r="Q97" s="231">
        <f>SUM(Q98:Q111)</f>
        <v>0</v>
      </c>
      <c r="R97" s="232"/>
      <c r="S97" s="232"/>
      <c r="T97" s="233"/>
      <c r="U97" s="227"/>
      <c r="V97" s="227">
        <f>SUM(V98:V111)</f>
        <v>0</v>
      </c>
      <c r="W97" s="227"/>
      <c r="X97" s="227"/>
      <c r="Y97" s="227"/>
      <c r="AG97" t="s">
        <v>154</v>
      </c>
    </row>
    <row r="98" spans="1:60" outlineLevel="1" x14ac:dyDescent="0.25">
      <c r="A98" s="235">
        <v>29</v>
      </c>
      <c r="B98" s="236" t="s">
        <v>1136</v>
      </c>
      <c r="C98" s="246" t="s">
        <v>1137</v>
      </c>
      <c r="D98" s="237" t="s">
        <v>451</v>
      </c>
      <c r="E98" s="238">
        <v>162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157</v>
      </c>
      <c r="T98" s="241" t="s">
        <v>158</v>
      </c>
      <c r="U98" s="223">
        <v>0</v>
      </c>
      <c r="V98" s="223">
        <f>ROUND(E98*U98,2)</f>
        <v>0</v>
      </c>
      <c r="W98" s="223"/>
      <c r="X98" s="223" t="s">
        <v>184</v>
      </c>
      <c r="Y98" s="223" t="s">
        <v>160</v>
      </c>
      <c r="Z98" s="213"/>
      <c r="AA98" s="213"/>
      <c r="AB98" s="213"/>
      <c r="AC98" s="213"/>
      <c r="AD98" s="213"/>
      <c r="AE98" s="213"/>
      <c r="AF98" s="213"/>
      <c r="AG98" s="213" t="s">
        <v>185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47" t="s">
        <v>1220</v>
      </c>
      <c r="D99" s="243"/>
      <c r="E99" s="243"/>
      <c r="F99" s="243"/>
      <c r="G99" s="24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162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52">
        <v>30</v>
      </c>
      <c r="B100" s="253" t="s">
        <v>1221</v>
      </c>
      <c r="C100" s="259" t="s">
        <v>1222</v>
      </c>
      <c r="D100" s="254" t="s">
        <v>451</v>
      </c>
      <c r="E100" s="255">
        <v>162</v>
      </c>
      <c r="F100" s="256"/>
      <c r="G100" s="257">
        <f>ROUND(E100*F100,2)</f>
        <v>0</v>
      </c>
      <c r="H100" s="256"/>
      <c r="I100" s="257">
        <f>ROUND(E100*H100,2)</f>
        <v>0</v>
      </c>
      <c r="J100" s="256"/>
      <c r="K100" s="257">
        <f>ROUND(E100*J100,2)</f>
        <v>0</v>
      </c>
      <c r="L100" s="257">
        <v>21</v>
      </c>
      <c r="M100" s="257">
        <f>G100*(1+L100/100)</f>
        <v>0</v>
      </c>
      <c r="N100" s="255">
        <v>0</v>
      </c>
      <c r="O100" s="255">
        <f>ROUND(E100*N100,2)</f>
        <v>0</v>
      </c>
      <c r="P100" s="255">
        <v>0</v>
      </c>
      <c r="Q100" s="255">
        <f>ROUND(E100*P100,2)</f>
        <v>0</v>
      </c>
      <c r="R100" s="257"/>
      <c r="S100" s="257" t="s">
        <v>157</v>
      </c>
      <c r="T100" s="258" t="s">
        <v>158</v>
      </c>
      <c r="U100" s="223">
        <v>0</v>
      </c>
      <c r="V100" s="223">
        <f>ROUND(E100*U100,2)</f>
        <v>0</v>
      </c>
      <c r="W100" s="223"/>
      <c r="X100" s="223" t="s">
        <v>184</v>
      </c>
      <c r="Y100" s="223" t="s">
        <v>160</v>
      </c>
      <c r="Z100" s="213"/>
      <c r="AA100" s="213"/>
      <c r="AB100" s="213"/>
      <c r="AC100" s="213"/>
      <c r="AD100" s="213"/>
      <c r="AE100" s="213"/>
      <c r="AF100" s="213"/>
      <c r="AG100" s="213" t="s">
        <v>185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0.399999999999999" outlineLevel="1" x14ac:dyDescent="0.25">
      <c r="A101" s="252">
        <v>31</v>
      </c>
      <c r="B101" s="253" t="s">
        <v>1223</v>
      </c>
      <c r="C101" s="259" t="s">
        <v>1224</v>
      </c>
      <c r="D101" s="254" t="s">
        <v>277</v>
      </c>
      <c r="E101" s="255">
        <v>9</v>
      </c>
      <c r="F101" s="256"/>
      <c r="G101" s="257">
        <f>ROUND(E101*F101,2)</f>
        <v>0</v>
      </c>
      <c r="H101" s="256"/>
      <c r="I101" s="257">
        <f>ROUND(E101*H101,2)</f>
        <v>0</v>
      </c>
      <c r="J101" s="256"/>
      <c r="K101" s="257">
        <f>ROUND(E101*J101,2)</f>
        <v>0</v>
      </c>
      <c r="L101" s="257">
        <v>21</v>
      </c>
      <c r="M101" s="257">
        <f>G101*(1+L101/100)</f>
        <v>0</v>
      </c>
      <c r="N101" s="255">
        <v>1.49E-3</v>
      </c>
      <c r="O101" s="255">
        <f>ROUND(E101*N101,2)</f>
        <v>0.01</v>
      </c>
      <c r="P101" s="255">
        <v>0</v>
      </c>
      <c r="Q101" s="255">
        <f>ROUND(E101*P101,2)</f>
        <v>0</v>
      </c>
      <c r="R101" s="257" t="s">
        <v>456</v>
      </c>
      <c r="S101" s="257" t="s">
        <v>253</v>
      </c>
      <c r="T101" s="258" t="s">
        <v>253</v>
      </c>
      <c r="U101" s="223">
        <v>0</v>
      </c>
      <c r="V101" s="223">
        <f>ROUND(E101*U101,2)</f>
        <v>0</v>
      </c>
      <c r="W101" s="223"/>
      <c r="X101" s="223" t="s">
        <v>159</v>
      </c>
      <c r="Y101" s="223" t="s">
        <v>160</v>
      </c>
      <c r="Z101" s="213"/>
      <c r="AA101" s="213"/>
      <c r="AB101" s="213"/>
      <c r="AC101" s="213"/>
      <c r="AD101" s="213"/>
      <c r="AE101" s="213"/>
      <c r="AF101" s="213"/>
      <c r="AG101" s="213" t="s">
        <v>1217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0.399999999999999" outlineLevel="1" x14ac:dyDescent="0.25">
      <c r="A102" s="252">
        <v>32</v>
      </c>
      <c r="B102" s="253" t="s">
        <v>1225</v>
      </c>
      <c r="C102" s="259" t="s">
        <v>1226</v>
      </c>
      <c r="D102" s="254" t="s">
        <v>277</v>
      </c>
      <c r="E102" s="255">
        <v>9</v>
      </c>
      <c r="F102" s="256"/>
      <c r="G102" s="257">
        <f>ROUND(E102*F102,2)</f>
        <v>0</v>
      </c>
      <c r="H102" s="256"/>
      <c r="I102" s="257">
        <f>ROUND(E102*H102,2)</f>
        <v>0</v>
      </c>
      <c r="J102" s="256"/>
      <c r="K102" s="257">
        <f>ROUND(E102*J102,2)</f>
        <v>0</v>
      </c>
      <c r="L102" s="257">
        <v>21</v>
      </c>
      <c r="M102" s="257">
        <f>G102*(1+L102/100)</f>
        <v>0</v>
      </c>
      <c r="N102" s="255">
        <v>5.0000000000000002E-5</v>
      </c>
      <c r="O102" s="255">
        <f>ROUND(E102*N102,2)</f>
        <v>0</v>
      </c>
      <c r="P102" s="255">
        <v>0</v>
      </c>
      <c r="Q102" s="255">
        <f>ROUND(E102*P102,2)</f>
        <v>0</v>
      </c>
      <c r="R102" s="257" t="s">
        <v>456</v>
      </c>
      <c r="S102" s="257" t="s">
        <v>253</v>
      </c>
      <c r="T102" s="258" t="s">
        <v>253</v>
      </c>
      <c r="U102" s="223">
        <v>0</v>
      </c>
      <c r="V102" s="223">
        <f>ROUND(E102*U102,2)</f>
        <v>0</v>
      </c>
      <c r="W102" s="223"/>
      <c r="X102" s="223" t="s">
        <v>159</v>
      </c>
      <c r="Y102" s="223" t="s">
        <v>160</v>
      </c>
      <c r="Z102" s="213"/>
      <c r="AA102" s="213"/>
      <c r="AB102" s="213"/>
      <c r="AC102" s="213"/>
      <c r="AD102" s="213"/>
      <c r="AE102" s="213"/>
      <c r="AF102" s="213"/>
      <c r="AG102" s="213" t="s">
        <v>1217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52">
        <v>33</v>
      </c>
      <c r="B103" s="253" t="s">
        <v>1227</v>
      </c>
      <c r="C103" s="259" t="s">
        <v>1228</v>
      </c>
      <c r="D103" s="254" t="s">
        <v>1229</v>
      </c>
      <c r="E103" s="255">
        <v>9</v>
      </c>
      <c r="F103" s="256"/>
      <c r="G103" s="257">
        <f>ROUND(E103*F103,2)</f>
        <v>0</v>
      </c>
      <c r="H103" s="256"/>
      <c r="I103" s="257">
        <f>ROUND(E103*H103,2)</f>
        <v>0</v>
      </c>
      <c r="J103" s="256"/>
      <c r="K103" s="257">
        <f>ROUND(E103*J103,2)</f>
        <v>0</v>
      </c>
      <c r="L103" s="257">
        <v>21</v>
      </c>
      <c r="M103" s="257">
        <f>G103*(1+L103/100)</f>
        <v>0</v>
      </c>
      <c r="N103" s="255">
        <v>0</v>
      </c>
      <c r="O103" s="255">
        <f>ROUND(E103*N103,2)</f>
        <v>0</v>
      </c>
      <c r="P103" s="255">
        <v>0</v>
      </c>
      <c r="Q103" s="255">
        <f>ROUND(E103*P103,2)</f>
        <v>0</v>
      </c>
      <c r="R103" s="257"/>
      <c r="S103" s="257" t="s">
        <v>157</v>
      </c>
      <c r="T103" s="258" t="s">
        <v>158</v>
      </c>
      <c r="U103" s="223">
        <v>0</v>
      </c>
      <c r="V103" s="223">
        <f>ROUND(E103*U103,2)</f>
        <v>0</v>
      </c>
      <c r="W103" s="223"/>
      <c r="X103" s="223" t="s">
        <v>159</v>
      </c>
      <c r="Y103" s="223" t="s">
        <v>160</v>
      </c>
      <c r="Z103" s="213"/>
      <c r="AA103" s="213"/>
      <c r="AB103" s="213"/>
      <c r="AC103" s="213"/>
      <c r="AD103" s="213"/>
      <c r="AE103" s="213"/>
      <c r="AF103" s="213"/>
      <c r="AG103" s="213" t="s">
        <v>1217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52">
        <v>34</v>
      </c>
      <c r="B104" s="253" t="s">
        <v>1230</v>
      </c>
      <c r="C104" s="259" t="s">
        <v>1231</v>
      </c>
      <c r="D104" s="254" t="s">
        <v>277</v>
      </c>
      <c r="E104" s="255">
        <v>9</v>
      </c>
      <c r="F104" s="256"/>
      <c r="G104" s="257">
        <f>ROUND(E104*F104,2)</f>
        <v>0</v>
      </c>
      <c r="H104" s="256"/>
      <c r="I104" s="257">
        <f>ROUND(E104*H104,2)</f>
        <v>0</v>
      </c>
      <c r="J104" s="256"/>
      <c r="K104" s="257">
        <f>ROUND(E104*J104,2)</f>
        <v>0</v>
      </c>
      <c r="L104" s="257">
        <v>21</v>
      </c>
      <c r="M104" s="257">
        <f>G104*(1+L104/100)</f>
        <v>0</v>
      </c>
      <c r="N104" s="255">
        <v>0</v>
      </c>
      <c r="O104" s="255">
        <f>ROUND(E104*N104,2)</f>
        <v>0</v>
      </c>
      <c r="P104" s="255">
        <v>0</v>
      </c>
      <c r="Q104" s="255">
        <f>ROUND(E104*P104,2)</f>
        <v>0</v>
      </c>
      <c r="R104" s="257"/>
      <c r="S104" s="257" t="s">
        <v>157</v>
      </c>
      <c r="T104" s="258" t="s">
        <v>158</v>
      </c>
      <c r="U104" s="223">
        <v>0</v>
      </c>
      <c r="V104" s="223">
        <f>ROUND(E104*U104,2)</f>
        <v>0</v>
      </c>
      <c r="W104" s="223"/>
      <c r="X104" s="223" t="s">
        <v>159</v>
      </c>
      <c r="Y104" s="223" t="s">
        <v>160</v>
      </c>
      <c r="Z104" s="213"/>
      <c r="AA104" s="213"/>
      <c r="AB104" s="213"/>
      <c r="AC104" s="213"/>
      <c r="AD104" s="213"/>
      <c r="AE104" s="213"/>
      <c r="AF104" s="213"/>
      <c r="AG104" s="213" t="s">
        <v>1217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52">
        <v>35</v>
      </c>
      <c r="B105" s="253" t="s">
        <v>1232</v>
      </c>
      <c r="C105" s="259" t="s">
        <v>1233</v>
      </c>
      <c r="D105" s="254" t="s">
        <v>1229</v>
      </c>
      <c r="E105" s="255">
        <v>9</v>
      </c>
      <c r="F105" s="256"/>
      <c r="G105" s="257">
        <f>ROUND(E105*F105,2)</f>
        <v>0</v>
      </c>
      <c r="H105" s="256"/>
      <c r="I105" s="257">
        <f>ROUND(E105*H105,2)</f>
        <v>0</v>
      </c>
      <c r="J105" s="256"/>
      <c r="K105" s="257">
        <f>ROUND(E105*J105,2)</f>
        <v>0</v>
      </c>
      <c r="L105" s="257">
        <v>21</v>
      </c>
      <c r="M105" s="257">
        <f>G105*(1+L105/100)</f>
        <v>0</v>
      </c>
      <c r="N105" s="255">
        <v>0</v>
      </c>
      <c r="O105" s="255">
        <f>ROUND(E105*N105,2)</f>
        <v>0</v>
      </c>
      <c r="P105" s="255">
        <v>0</v>
      </c>
      <c r="Q105" s="255">
        <f>ROUND(E105*P105,2)</f>
        <v>0</v>
      </c>
      <c r="R105" s="257"/>
      <c r="S105" s="257" t="s">
        <v>157</v>
      </c>
      <c r="T105" s="258" t="s">
        <v>158</v>
      </c>
      <c r="U105" s="223">
        <v>0</v>
      </c>
      <c r="V105" s="223">
        <f>ROUND(E105*U105,2)</f>
        <v>0</v>
      </c>
      <c r="W105" s="223"/>
      <c r="X105" s="223" t="s">
        <v>159</v>
      </c>
      <c r="Y105" s="223" t="s">
        <v>160</v>
      </c>
      <c r="Z105" s="213"/>
      <c r="AA105" s="213"/>
      <c r="AB105" s="213"/>
      <c r="AC105" s="213"/>
      <c r="AD105" s="213"/>
      <c r="AE105" s="213"/>
      <c r="AF105" s="213"/>
      <c r="AG105" s="213" t="s">
        <v>1217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52">
        <v>36</v>
      </c>
      <c r="B106" s="253" t="s">
        <v>1234</v>
      </c>
      <c r="C106" s="259" t="s">
        <v>1235</v>
      </c>
      <c r="D106" s="254" t="s">
        <v>1229</v>
      </c>
      <c r="E106" s="255">
        <v>9</v>
      </c>
      <c r="F106" s="256"/>
      <c r="G106" s="257">
        <f>ROUND(E106*F106,2)</f>
        <v>0</v>
      </c>
      <c r="H106" s="256"/>
      <c r="I106" s="257">
        <f>ROUND(E106*H106,2)</f>
        <v>0</v>
      </c>
      <c r="J106" s="256"/>
      <c r="K106" s="257">
        <f>ROUND(E106*J106,2)</f>
        <v>0</v>
      </c>
      <c r="L106" s="257">
        <v>21</v>
      </c>
      <c r="M106" s="257">
        <f>G106*(1+L106/100)</f>
        <v>0</v>
      </c>
      <c r="N106" s="255">
        <v>0</v>
      </c>
      <c r="O106" s="255">
        <f>ROUND(E106*N106,2)</f>
        <v>0</v>
      </c>
      <c r="P106" s="255">
        <v>0</v>
      </c>
      <c r="Q106" s="255">
        <f>ROUND(E106*P106,2)</f>
        <v>0</v>
      </c>
      <c r="R106" s="257"/>
      <c r="S106" s="257" t="s">
        <v>157</v>
      </c>
      <c r="T106" s="258" t="s">
        <v>158</v>
      </c>
      <c r="U106" s="223">
        <v>0</v>
      </c>
      <c r="V106" s="223">
        <f>ROUND(E106*U106,2)</f>
        <v>0</v>
      </c>
      <c r="W106" s="223"/>
      <c r="X106" s="223" t="s">
        <v>159</v>
      </c>
      <c r="Y106" s="223" t="s">
        <v>160</v>
      </c>
      <c r="Z106" s="213"/>
      <c r="AA106" s="213"/>
      <c r="AB106" s="213"/>
      <c r="AC106" s="213"/>
      <c r="AD106" s="213"/>
      <c r="AE106" s="213"/>
      <c r="AF106" s="213"/>
      <c r="AG106" s="213" t="s">
        <v>1217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52">
        <v>37</v>
      </c>
      <c r="B107" s="253" t="s">
        <v>1236</v>
      </c>
      <c r="C107" s="259" t="s">
        <v>1237</v>
      </c>
      <c r="D107" s="254" t="s">
        <v>1229</v>
      </c>
      <c r="E107" s="255">
        <v>9</v>
      </c>
      <c r="F107" s="256"/>
      <c r="G107" s="257">
        <f>ROUND(E107*F107,2)</f>
        <v>0</v>
      </c>
      <c r="H107" s="256"/>
      <c r="I107" s="257">
        <f>ROUND(E107*H107,2)</f>
        <v>0</v>
      </c>
      <c r="J107" s="256"/>
      <c r="K107" s="257">
        <f>ROUND(E107*J107,2)</f>
        <v>0</v>
      </c>
      <c r="L107" s="257">
        <v>21</v>
      </c>
      <c r="M107" s="257">
        <f>G107*(1+L107/100)</f>
        <v>0</v>
      </c>
      <c r="N107" s="255">
        <v>0</v>
      </c>
      <c r="O107" s="255">
        <f>ROUND(E107*N107,2)</f>
        <v>0</v>
      </c>
      <c r="P107" s="255">
        <v>0</v>
      </c>
      <c r="Q107" s="255">
        <f>ROUND(E107*P107,2)</f>
        <v>0</v>
      </c>
      <c r="R107" s="257"/>
      <c r="S107" s="257" t="s">
        <v>157</v>
      </c>
      <c r="T107" s="258" t="s">
        <v>158</v>
      </c>
      <c r="U107" s="223">
        <v>0</v>
      </c>
      <c r="V107" s="223">
        <f>ROUND(E107*U107,2)</f>
        <v>0</v>
      </c>
      <c r="W107" s="223"/>
      <c r="X107" s="223" t="s">
        <v>159</v>
      </c>
      <c r="Y107" s="223" t="s">
        <v>160</v>
      </c>
      <c r="Z107" s="213"/>
      <c r="AA107" s="213"/>
      <c r="AB107" s="213"/>
      <c r="AC107" s="213"/>
      <c r="AD107" s="213"/>
      <c r="AE107" s="213"/>
      <c r="AF107" s="213"/>
      <c r="AG107" s="213" t="s">
        <v>1217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52">
        <v>38</v>
      </c>
      <c r="B108" s="253" t="s">
        <v>1238</v>
      </c>
      <c r="C108" s="259" t="s">
        <v>1239</v>
      </c>
      <c r="D108" s="254" t="s">
        <v>1240</v>
      </c>
      <c r="E108" s="255">
        <v>2</v>
      </c>
      <c r="F108" s="256"/>
      <c r="G108" s="257">
        <f>ROUND(E108*F108,2)</f>
        <v>0</v>
      </c>
      <c r="H108" s="256"/>
      <c r="I108" s="257">
        <f>ROUND(E108*H108,2)</f>
        <v>0</v>
      </c>
      <c r="J108" s="256"/>
      <c r="K108" s="257">
        <f>ROUND(E108*J108,2)</f>
        <v>0</v>
      </c>
      <c r="L108" s="257">
        <v>21</v>
      </c>
      <c r="M108" s="257">
        <f>G108*(1+L108/100)</f>
        <v>0</v>
      </c>
      <c r="N108" s="255">
        <v>0</v>
      </c>
      <c r="O108" s="255">
        <f>ROUND(E108*N108,2)</f>
        <v>0</v>
      </c>
      <c r="P108" s="255">
        <v>0</v>
      </c>
      <c r="Q108" s="255">
        <f>ROUND(E108*P108,2)</f>
        <v>0</v>
      </c>
      <c r="R108" s="257"/>
      <c r="S108" s="257" t="s">
        <v>157</v>
      </c>
      <c r="T108" s="258" t="s">
        <v>158</v>
      </c>
      <c r="U108" s="223">
        <v>0</v>
      </c>
      <c r="V108" s="223">
        <f>ROUND(E108*U108,2)</f>
        <v>0</v>
      </c>
      <c r="W108" s="223"/>
      <c r="X108" s="223" t="s">
        <v>159</v>
      </c>
      <c r="Y108" s="223" t="s">
        <v>160</v>
      </c>
      <c r="Z108" s="213"/>
      <c r="AA108" s="213"/>
      <c r="AB108" s="213"/>
      <c r="AC108" s="213"/>
      <c r="AD108" s="213"/>
      <c r="AE108" s="213"/>
      <c r="AF108" s="213"/>
      <c r="AG108" s="213" t="s">
        <v>1217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52">
        <v>39</v>
      </c>
      <c r="B109" s="253" t="s">
        <v>1241</v>
      </c>
      <c r="C109" s="259" t="s">
        <v>1242</v>
      </c>
      <c r="D109" s="254" t="s">
        <v>1240</v>
      </c>
      <c r="E109" s="255">
        <v>9</v>
      </c>
      <c r="F109" s="256"/>
      <c r="G109" s="257">
        <f>ROUND(E109*F109,2)</f>
        <v>0</v>
      </c>
      <c r="H109" s="256"/>
      <c r="I109" s="257">
        <f>ROUND(E109*H109,2)</f>
        <v>0</v>
      </c>
      <c r="J109" s="256"/>
      <c r="K109" s="257">
        <f>ROUND(E109*J109,2)</f>
        <v>0</v>
      </c>
      <c r="L109" s="257">
        <v>21</v>
      </c>
      <c r="M109" s="257">
        <f>G109*(1+L109/100)</f>
        <v>0</v>
      </c>
      <c r="N109" s="255">
        <v>0</v>
      </c>
      <c r="O109" s="255">
        <f>ROUND(E109*N109,2)</f>
        <v>0</v>
      </c>
      <c r="P109" s="255">
        <v>0</v>
      </c>
      <c r="Q109" s="255">
        <f>ROUND(E109*P109,2)</f>
        <v>0</v>
      </c>
      <c r="R109" s="257"/>
      <c r="S109" s="257" t="s">
        <v>157</v>
      </c>
      <c r="T109" s="258" t="s">
        <v>158</v>
      </c>
      <c r="U109" s="223">
        <v>0</v>
      </c>
      <c r="V109" s="223">
        <f>ROUND(E109*U109,2)</f>
        <v>0</v>
      </c>
      <c r="W109" s="223"/>
      <c r="X109" s="223" t="s">
        <v>159</v>
      </c>
      <c r="Y109" s="223" t="s">
        <v>160</v>
      </c>
      <c r="Z109" s="213"/>
      <c r="AA109" s="213"/>
      <c r="AB109" s="213"/>
      <c r="AC109" s="213"/>
      <c r="AD109" s="213"/>
      <c r="AE109" s="213"/>
      <c r="AF109" s="213"/>
      <c r="AG109" s="213" t="s">
        <v>1217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52">
        <v>40</v>
      </c>
      <c r="B110" s="253" t="s">
        <v>1243</v>
      </c>
      <c r="C110" s="259" t="s">
        <v>1244</v>
      </c>
      <c r="D110" s="254" t="s">
        <v>1240</v>
      </c>
      <c r="E110" s="255">
        <v>9</v>
      </c>
      <c r="F110" s="256"/>
      <c r="G110" s="257">
        <f>ROUND(E110*F110,2)</f>
        <v>0</v>
      </c>
      <c r="H110" s="256"/>
      <c r="I110" s="257">
        <f>ROUND(E110*H110,2)</f>
        <v>0</v>
      </c>
      <c r="J110" s="256"/>
      <c r="K110" s="257">
        <f>ROUND(E110*J110,2)</f>
        <v>0</v>
      </c>
      <c r="L110" s="257">
        <v>21</v>
      </c>
      <c r="M110" s="257">
        <f>G110*(1+L110/100)</f>
        <v>0</v>
      </c>
      <c r="N110" s="255">
        <v>0</v>
      </c>
      <c r="O110" s="255">
        <f>ROUND(E110*N110,2)</f>
        <v>0</v>
      </c>
      <c r="P110" s="255">
        <v>0</v>
      </c>
      <c r="Q110" s="255">
        <f>ROUND(E110*P110,2)</f>
        <v>0</v>
      </c>
      <c r="R110" s="257"/>
      <c r="S110" s="257" t="s">
        <v>157</v>
      </c>
      <c r="T110" s="258" t="s">
        <v>158</v>
      </c>
      <c r="U110" s="223">
        <v>0</v>
      </c>
      <c r="V110" s="223">
        <f>ROUND(E110*U110,2)</f>
        <v>0</v>
      </c>
      <c r="W110" s="223"/>
      <c r="X110" s="223" t="s">
        <v>159</v>
      </c>
      <c r="Y110" s="223" t="s">
        <v>160</v>
      </c>
      <c r="Z110" s="213"/>
      <c r="AA110" s="213"/>
      <c r="AB110" s="213"/>
      <c r="AC110" s="213"/>
      <c r="AD110" s="213"/>
      <c r="AE110" s="213"/>
      <c r="AF110" s="213"/>
      <c r="AG110" s="213" t="s">
        <v>1217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52">
        <v>41</v>
      </c>
      <c r="B111" s="253" t="s">
        <v>1245</v>
      </c>
      <c r="C111" s="259" t="s">
        <v>1246</v>
      </c>
      <c r="D111" s="254" t="s">
        <v>1240</v>
      </c>
      <c r="E111" s="255">
        <v>9</v>
      </c>
      <c r="F111" s="256"/>
      <c r="G111" s="257">
        <f>ROUND(E111*F111,2)</f>
        <v>0</v>
      </c>
      <c r="H111" s="256"/>
      <c r="I111" s="257">
        <f>ROUND(E111*H111,2)</f>
        <v>0</v>
      </c>
      <c r="J111" s="256"/>
      <c r="K111" s="257">
        <f>ROUND(E111*J111,2)</f>
        <v>0</v>
      </c>
      <c r="L111" s="257">
        <v>21</v>
      </c>
      <c r="M111" s="257">
        <f>G111*(1+L111/100)</f>
        <v>0</v>
      </c>
      <c r="N111" s="255">
        <v>0</v>
      </c>
      <c r="O111" s="255">
        <f>ROUND(E111*N111,2)</f>
        <v>0</v>
      </c>
      <c r="P111" s="255">
        <v>0</v>
      </c>
      <c r="Q111" s="255">
        <f>ROUND(E111*P111,2)</f>
        <v>0</v>
      </c>
      <c r="R111" s="257"/>
      <c r="S111" s="257" t="s">
        <v>157</v>
      </c>
      <c r="T111" s="258" t="s">
        <v>158</v>
      </c>
      <c r="U111" s="223">
        <v>0</v>
      </c>
      <c r="V111" s="223">
        <f>ROUND(E111*U111,2)</f>
        <v>0</v>
      </c>
      <c r="W111" s="223"/>
      <c r="X111" s="223" t="s">
        <v>159</v>
      </c>
      <c r="Y111" s="223" t="s">
        <v>160</v>
      </c>
      <c r="Z111" s="213"/>
      <c r="AA111" s="213"/>
      <c r="AB111" s="213"/>
      <c r="AC111" s="213"/>
      <c r="AD111" s="213"/>
      <c r="AE111" s="213"/>
      <c r="AF111" s="213"/>
      <c r="AG111" s="213" t="s">
        <v>1217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x14ac:dyDescent="0.25">
      <c r="A112" s="228" t="s">
        <v>153</v>
      </c>
      <c r="B112" s="229" t="s">
        <v>95</v>
      </c>
      <c r="C112" s="245" t="s">
        <v>96</v>
      </c>
      <c r="D112" s="230"/>
      <c r="E112" s="231"/>
      <c r="F112" s="232"/>
      <c r="G112" s="232">
        <f>SUMIF(AG113:AG114,"&lt;&gt;NOR",G113:G114)</f>
        <v>0</v>
      </c>
      <c r="H112" s="232"/>
      <c r="I112" s="232">
        <f>SUM(I113:I114)</f>
        <v>0</v>
      </c>
      <c r="J112" s="232"/>
      <c r="K112" s="232">
        <f>SUM(K113:K114)</f>
        <v>0</v>
      </c>
      <c r="L112" s="232"/>
      <c r="M112" s="232">
        <f>SUM(M113:M114)</f>
        <v>0</v>
      </c>
      <c r="N112" s="231"/>
      <c r="O112" s="231">
        <f>SUM(O113:O114)</f>
        <v>0.03</v>
      </c>
      <c r="P112" s="231"/>
      <c r="Q112" s="231">
        <f>SUM(Q113:Q114)</f>
        <v>0</v>
      </c>
      <c r="R112" s="232"/>
      <c r="S112" s="232"/>
      <c r="T112" s="233"/>
      <c r="U112" s="227"/>
      <c r="V112" s="227">
        <f>SUM(V113:V114)</f>
        <v>9.4499999999999993</v>
      </c>
      <c r="W112" s="227"/>
      <c r="X112" s="227"/>
      <c r="Y112" s="227"/>
      <c r="AG112" t="s">
        <v>154</v>
      </c>
    </row>
    <row r="113" spans="1:60" outlineLevel="1" x14ac:dyDescent="0.25">
      <c r="A113" s="235">
        <v>42</v>
      </c>
      <c r="B113" s="236" t="s">
        <v>1247</v>
      </c>
      <c r="C113" s="246" t="s">
        <v>1248</v>
      </c>
      <c r="D113" s="237" t="s">
        <v>451</v>
      </c>
      <c r="E113" s="238">
        <v>47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7.2999999999999996E-4</v>
      </c>
      <c r="O113" s="238">
        <f>ROUND(E113*N113,2)</f>
        <v>0.03</v>
      </c>
      <c r="P113" s="238">
        <v>0</v>
      </c>
      <c r="Q113" s="238">
        <f>ROUND(E113*P113,2)</f>
        <v>0</v>
      </c>
      <c r="R113" s="240" t="s">
        <v>1249</v>
      </c>
      <c r="S113" s="240" t="s">
        <v>253</v>
      </c>
      <c r="T113" s="241" t="s">
        <v>253</v>
      </c>
      <c r="U113" s="223">
        <v>0.20100000000000001</v>
      </c>
      <c r="V113" s="223">
        <f>ROUND(E113*U113,2)</f>
        <v>9.4499999999999993</v>
      </c>
      <c r="W113" s="223"/>
      <c r="X113" s="223" t="s">
        <v>184</v>
      </c>
      <c r="Y113" s="223" t="s">
        <v>160</v>
      </c>
      <c r="Z113" s="213"/>
      <c r="AA113" s="213"/>
      <c r="AB113" s="213"/>
      <c r="AC113" s="213"/>
      <c r="AD113" s="213"/>
      <c r="AE113" s="213"/>
      <c r="AF113" s="213"/>
      <c r="AG113" s="213" t="s">
        <v>1192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5">
      <c r="A114" s="220"/>
      <c r="B114" s="221"/>
      <c r="C114" s="247" t="s">
        <v>1250</v>
      </c>
      <c r="D114" s="243"/>
      <c r="E114" s="243"/>
      <c r="F114" s="243"/>
      <c r="G114" s="24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162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28" t="s">
        <v>153</v>
      </c>
      <c r="B115" s="229" t="s">
        <v>97</v>
      </c>
      <c r="C115" s="245" t="s">
        <v>98</v>
      </c>
      <c r="D115" s="230"/>
      <c r="E115" s="231"/>
      <c r="F115" s="232"/>
      <c r="G115" s="232">
        <f>SUMIF(AG116:AG117,"&lt;&gt;NOR",G116:G117)</f>
        <v>0</v>
      </c>
      <c r="H115" s="232"/>
      <c r="I115" s="232">
        <f>SUM(I116:I117)</f>
        <v>0</v>
      </c>
      <c r="J115" s="232"/>
      <c r="K115" s="232">
        <f>SUM(K116:K117)</f>
        <v>0</v>
      </c>
      <c r="L115" s="232"/>
      <c r="M115" s="232">
        <f>SUM(M116:M117)</f>
        <v>0</v>
      </c>
      <c r="N115" s="231"/>
      <c r="O115" s="231">
        <f>SUM(O116:O117)</f>
        <v>33.01</v>
      </c>
      <c r="P115" s="231"/>
      <c r="Q115" s="231">
        <f>SUM(Q116:Q117)</f>
        <v>0</v>
      </c>
      <c r="R115" s="232"/>
      <c r="S115" s="232"/>
      <c r="T115" s="233"/>
      <c r="U115" s="227"/>
      <c r="V115" s="227">
        <f>SUM(V116:V117)</f>
        <v>0</v>
      </c>
      <c r="W115" s="227"/>
      <c r="X115" s="227"/>
      <c r="Y115" s="227"/>
      <c r="AG115" t="s">
        <v>154</v>
      </c>
    </row>
    <row r="116" spans="1:60" outlineLevel="1" x14ac:dyDescent="0.25">
      <c r="A116" s="235">
        <v>43</v>
      </c>
      <c r="B116" s="236" t="s">
        <v>463</v>
      </c>
      <c r="C116" s="246" t="s">
        <v>1032</v>
      </c>
      <c r="D116" s="237" t="s">
        <v>251</v>
      </c>
      <c r="E116" s="238">
        <v>29.16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1.1322000000000001</v>
      </c>
      <c r="O116" s="238">
        <f>ROUND(E116*N116,2)</f>
        <v>33.01</v>
      </c>
      <c r="P116" s="238">
        <v>0</v>
      </c>
      <c r="Q116" s="238">
        <f>ROUND(E116*P116,2)</f>
        <v>0</v>
      </c>
      <c r="R116" s="240"/>
      <c r="S116" s="240" t="s">
        <v>157</v>
      </c>
      <c r="T116" s="241" t="s">
        <v>158</v>
      </c>
      <c r="U116" s="223">
        <v>0</v>
      </c>
      <c r="V116" s="223">
        <f>ROUND(E116*U116,2)</f>
        <v>0</v>
      </c>
      <c r="W116" s="223"/>
      <c r="X116" s="223" t="s">
        <v>184</v>
      </c>
      <c r="Y116" s="223" t="s">
        <v>160</v>
      </c>
      <c r="Z116" s="213"/>
      <c r="AA116" s="213"/>
      <c r="AB116" s="213"/>
      <c r="AC116" s="213"/>
      <c r="AD116" s="213"/>
      <c r="AE116" s="213"/>
      <c r="AF116" s="213"/>
      <c r="AG116" s="213" t="s">
        <v>185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5" t="s">
        <v>1251</v>
      </c>
      <c r="D117" s="261"/>
      <c r="E117" s="262">
        <v>29.16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257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x14ac:dyDescent="0.25">
      <c r="A118" s="228" t="s">
        <v>153</v>
      </c>
      <c r="B118" s="229" t="s">
        <v>103</v>
      </c>
      <c r="C118" s="245" t="s">
        <v>104</v>
      </c>
      <c r="D118" s="230"/>
      <c r="E118" s="231"/>
      <c r="F118" s="232"/>
      <c r="G118" s="232">
        <f>SUMIF(AG119:AG121,"&lt;&gt;NOR",G119:G121)</f>
        <v>0</v>
      </c>
      <c r="H118" s="232"/>
      <c r="I118" s="232">
        <f>SUM(I119:I121)</f>
        <v>0</v>
      </c>
      <c r="J118" s="232"/>
      <c r="K118" s="232">
        <f>SUM(K119:K121)</f>
        <v>0</v>
      </c>
      <c r="L118" s="232"/>
      <c r="M118" s="232">
        <f>SUM(M119:M121)</f>
        <v>0</v>
      </c>
      <c r="N118" s="231"/>
      <c r="O118" s="231">
        <f>SUM(O119:O121)</f>
        <v>2.57</v>
      </c>
      <c r="P118" s="231"/>
      <c r="Q118" s="231">
        <f>SUM(Q119:Q121)</f>
        <v>0</v>
      </c>
      <c r="R118" s="232"/>
      <c r="S118" s="232"/>
      <c r="T118" s="233"/>
      <c r="U118" s="227"/>
      <c r="V118" s="227">
        <f>SUM(V119:V121)</f>
        <v>0</v>
      </c>
      <c r="W118" s="227"/>
      <c r="X118" s="227"/>
      <c r="Y118" s="227"/>
      <c r="AG118" t="s">
        <v>154</v>
      </c>
    </row>
    <row r="119" spans="1:60" outlineLevel="1" x14ac:dyDescent="0.25">
      <c r="A119" s="235">
        <v>44</v>
      </c>
      <c r="B119" s="236" t="s">
        <v>1252</v>
      </c>
      <c r="C119" s="246" t="s">
        <v>1253</v>
      </c>
      <c r="D119" s="237" t="s">
        <v>451</v>
      </c>
      <c r="E119" s="238">
        <v>162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1.0499999999999999E-3</v>
      </c>
      <c r="O119" s="238">
        <f>ROUND(E119*N119,2)</f>
        <v>0.17</v>
      </c>
      <c r="P119" s="238">
        <v>0</v>
      </c>
      <c r="Q119" s="238">
        <f>ROUND(E119*P119,2)</f>
        <v>0</v>
      </c>
      <c r="R119" s="240"/>
      <c r="S119" s="240" t="s">
        <v>157</v>
      </c>
      <c r="T119" s="241" t="s">
        <v>158</v>
      </c>
      <c r="U119" s="223">
        <v>0</v>
      </c>
      <c r="V119" s="223">
        <f>ROUND(E119*U119,2)</f>
        <v>0</v>
      </c>
      <c r="W119" s="223"/>
      <c r="X119" s="223" t="s">
        <v>184</v>
      </c>
      <c r="Y119" s="223" t="s">
        <v>160</v>
      </c>
      <c r="Z119" s="213"/>
      <c r="AA119" s="213"/>
      <c r="AB119" s="213"/>
      <c r="AC119" s="213"/>
      <c r="AD119" s="213"/>
      <c r="AE119" s="213"/>
      <c r="AF119" s="213"/>
      <c r="AG119" s="213" t="s">
        <v>1192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65" t="s">
        <v>1214</v>
      </c>
      <c r="D120" s="261"/>
      <c r="E120" s="262">
        <v>162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257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52">
        <v>45</v>
      </c>
      <c r="B121" s="253" t="s">
        <v>1254</v>
      </c>
      <c r="C121" s="259" t="s">
        <v>1255</v>
      </c>
      <c r="D121" s="254" t="s">
        <v>1256</v>
      </c>
      <c r="E121" s="255">
        <v>47</v>
      </c>
      <c r="F121" s="256"/>
      <c r="G121" s="257">
        <f>ROUND(E121*F121,2)</f>
        <v>0</v>
      </c>
      <c r="H121" s="256"/>
      <c r="I121" s="257">
        <f>ROUND(E121*H121,2)</f>
        <v>0</v>
      </c>
      <c r="J121" s="256"/>
      <c r="K121" s="257">
        <f>ROUND(E121*J121,2)</f>
        <v>0</v>
      </c>
      <c r="L121" s="257">
        <v>21</v>
      </c>
      <c r="M121" s="257">
        <f>G121*(1+L121/100)</f>
        <v>0</v>
      </c>
      <c r="N121" s="255">
        <v>5.0999999999999997E-2</v>
      </c>
      <c r="O121" s="255">
        <f>ROUND(E121*N121,2)</f>
        <v>2.4</v>
      </c>
      <c r="P121" s="255">
        <v>0</v>
      </c>
      <c r="Q121" s="255">
        <f>ROUND(E121*P121,2)</f>
        <v>0</v>
      </c>
      <c r="R121" s="257"/>
      <c r="S121" s="257" t="s">
        <v>157</v>
      </c>
      <c r="T121" s="258" t="s">
        <v>158</v>
      </c>
      <c r="U121" s="223">
        <v>0</v>
      </c>
      <c r="V121" s="223">
        <f>ROUND(E121*U121,2)</f>
        <v>0</v>
      </c>
      <c r="W121" s="223"/>
      <c r="X121" s="223" t="s">
        <v>343</v>
      </c>
      <c r="Y121" s="223" t="s">
        <v>160</v>
      </c>
      <c r="Z121" s="213"/>
      <c r="AA121" s="213"/>
      <c r="AB121" s="213"/>
      <c r="AC121" s="213"/>
      <c r="AD121" s="213"/>
      <c r="AE121" s="213"/>
      <c r="AF121" s="213"/>
      <c r="AG121" s="213" t="s">
        <v>1213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x14ac:dyDescent="0.25">
      <c r="A122" s="228" t="s">
        <v>153</v>
      </c>
      <c r="B122" s="229" t="s">
        <v>117</v>
      </c>
      <c r="C122" s="245" t="s">
        <v>118</v>
      </c>
      <c r="D122" s="230"/>
      <c r="E122" s="231"/>
      <c r="F122" s="232"/>
      <c r="G122" s="232">
        <f>SUMIF(AG123:AG124,"&lt;&gt;NOR",G123:G124)</f>
        <v>0</v>
      </c>
      <c r="H122" s="232"/>
      <c r="I122" s="232">
        <f>SUM(I123:I124)</f>
        <v>0</v>
      </c>
      <c r="J122" s="232"/>
      <c r="K122" s="232">
        <f>SUM(K123:K124)</f>
        <v>0</v>
      </c>
      <c r="L122" s="232"/>
      <c r="M122" s="232">
        <f>SUM(M123:M124)</f>
        <v>0</v>
      </c>
      <c r="N122" s="231"/>
      <c r="O122" s="231">
        <f>SUM(O123:O124)</f>
        <v>0</v>
      </c>
      <c r="P122" s="231"/>
      <c r="Q122" s="231">
        <f>SUM(Q123:Q124)</f>
        <v>0</v>
      </c>
      <c r="R122" s="232"/>
      <c r="S122" s="232"/>
      <c r="T122" s="233"/>
      <c r="U122" s="227"/>
      <c r="V122" s="227">
        <f>SUM(V123:V124)</f>
        <v>42</v>
      </c>
      <c r="W122" s="227"/>
      <c r="X122" s="227"/>
      <c r="Y122" s="227"/>
      <c r="AG122" t="s">
        <v>154</v>
      </c>
    </row>
    <row r="123" spans="1:60" ht="20.399999999999999" outlineLevel="1" x14ac:dyDescent="0.25">
      <c r="A123" s="235">
        <v>46</v>
      </c>
      <c r="B123" s="236" t="s">
        <v>1257</v>
      </c>
      <c r="C123" s="246" t="s">
        <v>1258</v>
      </c>
      <c r="D123" s="237" t="s">
        <v>361</v>
      </c>
      <c r="E123" s="238">
        <v>200.01043999999999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 t="s">
        <v>452</v>
      </c>
      <c r="S123" s="240" t="s">
        <v>253</v>
      </c>
      <c r="T123" s="241" t="s">
        <v>253</v>
      </c>
      <c r="U123" s="223">
        <v>0.21</v>
      </c>
      <c r="V123" s="223">
        <f>ROUND(E123*U123,2)</f>
        <v>42</v>
      </c>
      <c r="W123" s="223"/>
      <c r="X123" s="223" t="s">
        <v>581</v>
      </c>
      <c r="Y123" s="223" t="s">
        <v>160</v>
      </c>
      <c r="Z123" s="213"/>
      <c r="AA123" s="213"/>
      <c r="AB123" s="213"/>
      <c r="AC123" s="213"/>
      <c r="AD123" s="213"/>
      <c r="AE123" s="213"/>
      <c r="AF123" s="213"/>
      <c r="AG123" s="213" t="s">
        <v>1176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5">
      <c r="A124" s="220"/>
      <c r="B124" s="221"/>
      <c r="C124" s="264" t="s">
        <v>962</v>
      </c>
      <c r="D124" s="263"/>
      <c r="E124" s="263"/>
      <c r="F124" s="263"/>
      <c r="G124" s="26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255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x14ac:dyDescent="0.25">
      <c r="A125" s="228" t="s">
        <v>153</v>
      </c>
      <c r="B125" s="229" t="s">
        <v>121</v>
      </c>
      <c r="C125" s="245" t="s">
        <v>94</v>
      </c>
      <c r="D125" s="230"/>
      <c r="E125" s="231"/>
      <c r="F125" s="232"/>
      <c r="G125" s="232">
        <f>SUMIF(AG126:AG127,"&lt;&gt;NOR",G126:G127)</f>
        <v>0</v>
      </c>
      <c r="H125" s="232"/>
      <c r="I125" s="232">
        <f>SUM(I126:I127)</f>
        <v>0</v>
      </c>
      <c r="J125" s="232"/>
      <c r="K125" s="232">
        <f>SUM(K126:K127)</f>
        <v>0</v>
      </c>
      <c r="L125" s="232"/>
      <c r="M125" s="232">
        <f>SUM(M126:M127)</f>
        <v>0</v>
      </c>
      <c r="N125" s="231"/>
      <c r="O125" s="231">
        <f>SUM(O126:O127)</f>
        <v>0.01</v>
      </c>
      <c r="P125" s="231"/>
      <c r="Q125" s="231">
        <f>SUM(Q126:Q127)</f>
        <v>0</v>
      </c>
      <c r="R125" s="232"/>
      <c r="S125" s="232"/>
      <c r="T125" s="233"/>
      <c r="U125" s="227"/>
      <c r="V125" s="227">
        <f>SUM(V126:V127)</f>
        <v>0</v>
      </c>
      <c r="W125" s="227"/>
      <c r="X125" s="227"/>
      <c r="Y125" s="227"/>
      <c r="AG125" t="s">
        <v>154</v>
      </c>
    </row>
    <row r="126" spans="1:60" outlineLevel="1" x14ac:dyDescent="0.25">
      <c r="A126" s="252">
        <v>47</v>
      </c>
      <c r="B126" s="253" t="s">
        <v>1259</v>
      </c>
      <c r="C126" s="259" t="s">
        <v>1260</v>
      </c>
      <c r="D126" s="254" t="s">
        <v>277</v>
      </c>
      <c r="E126" s="255">
        <v>162</v>
      </c>
      <c r="F126" s="256"/>
      <c r="G126" s="257">
        <f>ROUND(E126*F126,2)</f>
        <v>0</v>
      </c>
      <c r="H126" s="256"/>
      <c r="I126" s="257">
        <f>ROUND(E126*H126,2)</f>
        <v>0</v>
      </c>
      <c r="J126" s="256"/>
      <c r="K126" s="257">
        <f>ROUND(E126*J126,2)</f>
        <v>0</v>
      </c>
      <c r="L126" s="257">
        <v>21</v>
      </c>
      <c r="M126" s="257">
        <f>G126*(1+L126/100)</f>
        <v>0</v>
      </c>
      <c r="N126" s="255">
        <v>0</v>
      </c>
      <c r="O126" s="255">
        <f>ROUND(E126*N126,2)</f>
        <v>0</v>
      </c>
      <c r="P126" s="255">
        <v>0</v>
      </c>
      <c r="Q126" s="255">
        <f>ROUND(E126*P126,2)</f>
        <v>0</v>
      </c>
      <c r="R126" s="257"/>
      <c r="S126" s="257" t="s">
        <v>157</v>
      </c>
      <c r="T126" s="258" t="s">
        <v>158</v>
      </c>
      <c r="U126" s="223">
        <v>0</v>
      </c>
      <c r="V126" s="223">
        <f>ROUND(E126*U126,2)</f>
        <v>0</v>
      </c>
      <c r="W126" s="223"/>
      <c r="X126" s="223" t="s">
        <v>184</v>
      </c>
      <c r="Y126" s="223" t="s">
        <v>160</v>
      </c>
      <c r="Z126" s="213"/>
      <c r="AA126" s="213"/>
      <c r="AB126" s="213"/>
      <c r="AC126" s="213"/>
      <c r="AD126" s="213"/>
      <c r="AE126" s="213"/>
      <c r="AF126" s="213"/>
      <c r="AG126" s="213" t="s">
        <v>1261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52">
        <v>48</v>
      </c>
      <c r="B127" s="253" t="s">
        <v>1158</v>
      </c>
      <c r="C127" s="259" t="s">
        <v>1262</v>
      </c>
      <c r="D127" s="254" t="s">
        <v>451</v>
      </c>
      <c r="E127" s="255">
        <v>162</v>
      </c>
      <c r="F127" s="256"/>
      <c r="G127" s="257">
        <f>ROUND(E127*F127,2)</f>
        <v>0</v>
      </c>
      <c r="H127" s="256"/>
      <c r="I127" s="257">
        <f>ROUND(E127*H127,2)</f>
        <v>0</v>
      </c>
      <c r="J127" s="256"/>
      <c r="K127" s="257">
        <f>ROUND(E127*J127,2)</f>
        <v>0</v>
      </c>
      <c r="L127" s="257">
        <v>21</v>
      </c>
      <c r="M127" s="257">
        <f>G127*(1+L127/100)</f>
        <v>0</v>
      </c>
      <c r="N127" s="255">
        <v>5.0000000000000002E-5</v>
      </c>
      <c r="O127" s="255">
        <f>ROUND(E127*N127,2)</f>
        <v>0.01</v>
      </c>
      <c r="P127" s="255">
        <v>0</v>
      </c>
      <c r="Q127" s="255">
        <f>ROUND(E127*P127,2)</f>
        <v>0</v>
      </c>
      <c r="R127" s="257"/>
      <c r="S127" s="257" t="s">
        <v>157</v>
      </c>
      <c r="T127" s="258" t="s">
        <v>158</v>
      </c>
      <c r="U127" s="223">
        <v>0</v>
      </c>
      <c r="V127" s="223">
        <f>ROUND(E127*U127,2)</f>
        <v>0</v>
      </c>
      <c r="W127" s="223"/>
      <c r="X127" s="223" t="s">
        <v>184</v>
      </c>
      <c r="Y127" s="223" t="s">
        <v>160</v>
      </c>
      <c r="Z127" s="213"/>
      <c r="AA127" s="213"/>
      <c r="AB127" s="213"/>
      <c r="AC127" s="213"/>
      <c r="AD127" s="213"/>
      <c r="AE127" s="213"/>
      <c r="AF127" s="213"/>
      <c r="AG127" s="213" t="s">
        <v>1261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x14ac:dyDescent="0.25">
      <c r="A128" s="228" t="s">
        <v>153</v>
      </c>
      <c r="B128" s="229" t="s">
        <v>122</v>
      </c>
      <c r="C128" s="245" t="s">
        <v>123</v>
      </c>
      <c r="D128" s="230"/>
      <c r="E128" s="231"/>
      <c r="F128" s="232"/>
      <c r="G128" s="232">
        <f>SUMIF(AG129:AG130,"&lt;&gt;NOR",G129:G130)</f>
        <v>0</v>
      </c>
      <c r="H128" s="232"/>
      <c r="I128" s="232">
        <f>SUM(I129:I130)</f>
        <v>0</v>
      </c>
      <c r="J128" s="232"/>
      <c r="K128" s="232">
        <f>SUM(K129:K130)</f>
        <v>0</v>
      </c>
      <c r="L128" s="232"/>
      <c r="M128" s="232">
        <f>SUM(M129:M130)</f>
        <v>0</v>
      </c>
      <c r="N128" s="231"/>
      <c r="O128" s="231">
        <f>SUM(O129:O130)</f>
        <v>0.01</v>
      </c>
      <c r="P128" s="231"/>
      <c r="Q128" s="231">
        <f>SUM(Q129:Q130)</f>
        <v>0</v>
      </c>
      <c r="R128" s="232"/>
      <c r="S128" s="232"/>
      <c r="T128" s="233"/>
      <c r="U128" s="227"/>
      <c r="V128" s="227">
        <f>SUM(V129:V130)</f>
        <v>0</v>
      </c>
      <c r="W128" s="227"/>
      <c r="X128" s="227"/>
      <c r="Y128" s="227"/>
      <c r="AG128" t="s">
        <v>154</v>
      </c>
    </row>
    <row r="129" spans="1:60" outlineLevel="1" x14ac:dyDescent="0.25">
      <c r="A129" s="252">
        <v>49</v>
      </c>
      <c r="B129" s="253" t="s">
        <v>1141</v>
      </c>
      <c r="C129" s="259" t="s">
        <v>1142</v>
      </c>
      <c r="D129" s="254" t="s">
        <v>451</v>
      </c>
      <c r="E129" s="255">
        <v>162</v>
      </c>
      <c r="F129" s="256"/>
      <c r="G129" s="257">
        <f>ROUND(E129*F129,2)</f>
        <v>0</v>
      </c>
      <c r="H129" s="256"/>
      <c r="I129" s="257">
        <f>ROUND(E129*H129,2)</f>
        <v>0</v>
      </c>
      <c r="J129" s="256"/>
      <c r="K129" s="257">
        <f>ROUND(E129*J129,2)</f>
        <v>0</v>
      </c>
      <c r="L129" s="257">
        <v>21</v>
      </c>
      <c r="M129" s="257">
        <f>G129*(1+L129/100)</f>
        <v>0</v>
      </c>
      <c r="N129" s="255">
        <v>6.0000000000000002E-5</v>
      </c>
      <c r="O129" s="255">
        <f>ROUND(E129*N129,2)</f>
        <v>0.01</v>
      </c>
      <c r="P129" s="255">
        <v>0</v>
      </c>
      <c r="Q129" s="255">
        <f>ROUND(E129*P129,2)</f>
        <v>0</v>
      </c>
      <c r="R129" s="257"/>
      <c r="S129" s="257" t="s">
        <v>157</v>
      </c>
      <c r="T129" s="258" t="s">
        <v>158</v>
      </c>
      <c r="U129" s="223">
        <v>0</v>
      </c>
      <c r="V129" s="223">
        <f>ROUND(E129*U129,2)</f>
        <v>0</v>
      </c>
      <c r="W129" s="223"/>
      <c r="X129" s="223" t="s">
        <v>184</v>
      </c>
      <c r="Y129" s="223" t="s">
        <v>160</v>
      </c>
      <c r="Z129" s="213"/>
      <c r="AA129" s="213"/>
      <c r="AB129" s="213"/>
      <c r="AC129" s="213"/>
      <c r="AD129" s="213"/>
      <c r="AE129" s="213"/>
      <c r="AF129" s="213"/>
      <c r="AG129" s="213" t="s">
        <v>1261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35">
        <v>50</v>
      </c>
      <c r="B130" s="236" t="s">
        <v>1263</v>
      </c>
      <c r="C130" s="246" t="s">
        <v>1264</v>
      </c>
      <c r="D130" s="237" t="s">
        <v>451</v>
      </c>
      <c r="E130" s="238">
        <v>162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</v>
      </c>
      <c r="O130" s="238">
        <f>ROUND(E130*N130,2)</f>
        <v>0</v>
      </c>
      <c r="P130" s="238">
        <v>0</v>
      </c>
      <c r="Q130" s="238">
        <f>ROUND(E130*P130,2)</f>
        <v>0</v>
      </c>
      <c r="R130" s="240"/>
      <c r="S130" s="240" t="s">
        <v>157</v>
      </c>
      <c r="T130" s="241" t="s">
        <v>158</v>
      </c>
      <c r="U130" s="223">
        <v>0</v>
      </c>
      <c r="V130" s="223">
        <f>ROUND(E130*U130,2)</f>
        <v>0</v>
      </c>
      <c r="W130" s="223"/>
      <c r="X130" s="223" t="s">
        <v>159</v>
      </c>
      <c r="Y130" s="223" t="s">
        <v>160</v>
      </c>
      <c r="Z130" s="213"/>
      <c r="AA130" s="213"/>
      <c r="AB130" s="213"/>
      <c r="AC130" s="213"/>
      <c r="AD130" s="213"/>
      <c r="AE130" s="213"/>
      <c r="AF130" s="213"/>
      <c r="AG130" s="213" t="s">
        <v>161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3"/>
      <c r="B131" s="4"/>
      <c r="C131" s="249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AE131">
        <v>12</v>
      </c>
      <c r="AF131">
        <v>21</v>
      </c>
      <c r="AG131" t="s">
        <v>139</v>
      </c>
    </row>
    <row r="132" spans="1:60" x14ac:dyDescent="0.25">
      <c r="A132" s="216"/>
      <c r="B132" s="217" t="s">
        <v>29</v>
      </c>
      <c r="C132" s="250"/>
      <c r="D132" s="218"/>
      <c r="E132" s="219"/>
      <c r="F132" s="219"/>
      <c r="G132" s="234">
        <f>G8+G85+G97+G112+G115+G118+G122+G125+G128</f>
        <v>0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AE132">
        <f>SUMIF(L7:L130,AE131,G7:G130)</f>
        <v>0</v>
      </c>
      <c r="AF132">
        <f>SUMIF(L7:L130,AF131,G7:G130)</f>
        <v>0</v>
      </c>
      <c r="AG132" t="s">
        <v>164</v>
      </c>
    </row>
    <row r="133" spans="1:60" x14ac:dyDescent="0.25">
      <c r="C133" s="251"/>
      <c r="D133" s="10"/>
      <c r="AG133" t="s">
        <v>180</v>
      </c>
    </row>
    <row r="134" spans="1:60" x14ac:dyDescent="0.25">
      <c r="D134" s="10"/>
    </row>
    <row r="135" spans="1:60" x14ac:dyDescent="0.25">
      <c r="D135" s="10"/>
    </row>
    <row r="136" spans="1:60" x14ac:dyDescent="0.25">
      <c r="D136" s="10"/>
    </row>
    <row r="137" spans="1:60" x14ac:dyDescent="0.25">
      <c r="D137" s="10"/>
    </row>
    <row r="138" spans="1:60" x14ac:dyDescent="0.25">
      <c r="D138" s="10"/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38">
    <mergeCell ref="C114:G114"/>
    <mergeCell ref="C124:G124"/>
    <mergeCell ref="C91:G91"/>
    <mergeCell ref="C92:G92"/>
    <mergeCell ref="C93:G93"/>
    <mergeCell ref="C94:G94"/>
    <mergeCell ref="C95:G95"/>
    <mergeCell ref="C99:G99"/>
    <mergeCell ref="C73:G73"/>
    <mergeCell ref="C77:G77"/>
    <mergeCell ref="C82:G82"/>
    <mergeCell ref="C87:G87"/>
    <mergeCell ref="C88:G88"/>
    <mergeCell ref="C90:G90"/>
    <mergeCell ref="C51:G51"/>
    <mergeCell ref="C54:G54"/>
    <mergeCell ref="C57:G57"/>
    <mergeCell ref="C60:G60"/>
    <mergeCell ref="C63:G63"/>
    <mergeCell ref="C72:G72"/>
    <mergeCell ref="C34:G34"/>
    <mergeCell ref="C37:G37"/>
    <mergeCell ref="C40:G40"/>
    <mergeCell ref="C43:G43"/>
    <mergeCell ref="C46:G46"/>
    <mergeCell ref="C48:G48"/>
    <mergeCell ref="C16:G16"/>
    <mergeCell ref="C19:G19"/>
    <mergeCell ref="C22:G22"/>
    <mergeCell ref="C25:G25"/>
    <mergeCell ref="C28:G28"/>
    <mergeCell ref="C31:G3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01 00 Pol</vt:lpstr>
      <vt:lpstr>01 00-1 Pol</vt:lpstr>
      <vt:lpstr>01 SO 01  Pol</vt:lpstr>
      <vt:lpstr>01 SO 02 Pol</vt:lpstr>
      <vt:lpstr>01 SO 04 Pol</vt:lpstr>
      <vt:lpstr>01 SO 06 Pol</vt:lpstr>
      <vt:lpstr>01 SO 08 Pol</vt:lpstr>
      <vt:lpstr>01 SO 09 Pol</vt:lpstr>
      <vt:lpstr>01 SO 10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00 Pol'!Názvy_tisku</vt:lpstr>
      <vt:lpstr>'01 00-1 Pol'!Názvy_tisku</vt:lpstr>
      <vt:lpstr>'01 SO 01  Pol'!Názvy_tisku</vt:lpstr>
      <vt:lpstr>'01 SO 02 Pol'!Názvy_tisku</vt:lpstr>
      <vt:lpstr>'01 SO 04 Pol'!Názvy_tisku</vt:lpstr>
      <vt:lpstr>'01 SO 06 Pol'!Názvy_tisku</vt:lpstr>
      <vt:lpstr>'01 SO 08 Pol'!Názvy_tisku</vt:lpstr>
      <vt:lpstr>'01 SO 09 Pol'!Názvy_tisku</vt:lpstr>
      <vt:lpstr>'01 SO 10 Pol'!Názvy_tisku</vt:lpstr>
      <vt:lpstr>oadresa</vt:lpstr>
      <vt:lpstr>Stavba!Objednatel</vt:lpstr>
      <vt:lpstr>Stavba!Objekt</vt:lpstr>
      <vt:lpstr>'01 00 Pol'!Oblast_tisku</vt:lpstr>
      <vt:lpstr>'01 00-1 Pol'!Oblast_tisku</vt:lpstr>
      <vt:lpstr>'01 SO 01  Pol'!Oblast_tisku</vt:lpstr>
      <vt:lpstr>'01 SO 02 Pol'!Oblast_tisku</vt:lpstr>
      <vt:lpstr>'01 SO 04 Pol'!Oblast_tisku</vt:lpstr>
      <vt:lpstr>'01 SO 06 Pol'!Oblast_tisku</vt:lpstr>
      <vt:lpstr>'01 SO 08 Pol'!Oblast_tisku</vt:lpstr>
      <vt:lpstr>'01 SO 09 Pol'!Oblast_tisku</vt:lpstr>
      <vt:lpstr>'01 SO 10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2019-03-19T12:27:02Z</cp:lastPrinted>
  <dcterms:created xsi:type="dcterms:W3CDTF">2009-04-08T07:15:50Z</dcterms:created>
  <dcterms:modified xsi:type="dcterms:W3CDTF">2025-02-12T19:15:25Z</dcterms:modified>
</cp:coreProperties>
</file>